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3190" windowHeight="12255" tabRatio="1000"/>
  </bookViews>
  <sheets>
    <sheet name="Presupuesto" sheetId="16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[1]PRESUPUESTO!#REF!</definedName>
    <definedName name="\q">[1]PRESUPUESTO!#REF!</definedName>
    <definedName name="\R">#REF!</definedName>
    <definedName name="\T">#REF!</definedName>
    <definedName name="\U">#REF!</definedName>
    <definedName name="\w">[1]PRESUPUESTO!#REF!</definedName>
    <definedName name="\z">[1]PRESUPUESTO!#REF!</definedName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'[2]anal term'!$G$1512</definedName>
    <definedName name="________CAL50">#REF!</definedName>
    <definedName name="________hor210">'[2]anal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'[2]anal term'!$G$1512</definedName>
    <definedName name="_______MZ16">#REF!</definedName>
    <definedName name="______CAL50">#REF!</definedName>
    <definedName name="______hor210">'[2]anal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'[2]anal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'[2]anal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'[2]anal term'!$G$1512</definedName>
    <definedName name="___hor280">[3]Analisis!$D$63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[4]Sheet4!$E$1:$E$65536</definedName>
    <definedName name="___pu5">[4]Sheet5!$E$1:$E$65536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[5]A!#REF!</definedName>
    <definedName name="__123Graph_B" hidden="1">[5]A!#REF!</definedName>
    <definedName name="__123Graph_C" hidden="1">[5]A!#REF!</definedName>
    <definedName name="__123Graph_D" hidden="1">[5]A!#REF!</definedName>
    <definedName name="__123Graph_E" hidden="1">[5]A!#REF!</definedName>
    <definedName name="__123Graph_F" hidden="1">[5]A!#REF!</definedName>
    <definedName name="__CAL50">#REF!</definedName>
    <definedName name="__hor140">#REF!</definedName>
    <definedName name="__hor210">'[2]anal term'!$G$1512</definedName>
    <definedName name="__hor280">[6]Analisis!$D$63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[7]Sheet4!$E$1:$E$65536</definedName>
    <definedName name="__pu5">[7]Sheet5!$E$1:$E$65536</definedName>
    <definedName name="__PU6">#REF!</definedName>
    <definedName name="__pu7">#REF!</definedName>
    <definedName name="__pu8">#REF!</definedName>
    <definedName name="__REALIZADO">[1]PRESUPUESTO!#REF!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[5]A!#REF!</definedName>
    <definedName name="_Fill" hidden="1">#REF!</definedName>
    <definedName name="_xlnm._FilterDatabase" localSheetId="0" hidden="1">Presupuesto!$A$10:$D$69</definedName>
    <definedName name="_hor140">#REF!</definedName>
    <definedName name="_hor210">'[2]anal term'!$G$1512</definedName>
    <definedName name="_hor280">[6]Analisis!$D$63</definedName>
    <definedName name="_Key1" hidden="1">#REF!</definedName>
    <definedName name="_Key2" hidden="1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[10]analisis!$G$2432</definedName>
    <definedName name="_pl12">[10]analisis!$G$2477</definedName>
    <definedName name="_pl316">[10]analisis!$G$2513</definedName>
    <definedName name="_pl38">[10]analisis!$G$2486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[11]Sheet4!$E$1:$E$65536</definedName>
    <definedName name="_pu5">[11]Sheet5!$E$1:$E$65536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[12]Precio!$F$12</definedName>
    <definedName name="_VAR38">[12]Precio!$F$11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[13]Ebanisteria!$L$4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[12]Precio!$F$20</definedName>
    <definedName name="ABULT">#REF!</definedName>
    <definedName name="AC">#REF!</definedName>
    <definedName name="ACA_1">'[14]A-BASICOS'!$A$2024:$G$2024</definedName>
    <definedName name="ACA_2">#REF!</definedName>
    <definedName name="ACA_6">#REF!</definedName>
    <definedName name="ACA_7">#REF!</definedName>
    <definedName name="acarreo">'[15]Listado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[16]Insumos!$B$6:$D$6</definedName>
    <definedName name="Acero_1_4______Grado_40">[16]Insumos!$B$7:$D$7</definedName>
    <definedName name="Acero_2">#N/A</definedName>
    <definedName name="Acero_3">#N/A</definedName>
    <definedName name="Acero_3_4__1_____Grado_40">[16]Insumos!$B$8:$D$8</definedName>
    <definedName name="Acero_3_8______Grado_40">[16]Insumos!$B$9:$D$9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[17]Mat!$D$15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[18]MATERIALES!$G$7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[19]A!#REF!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'[20]Resumen Precio Equipos'!$C$28</definedName>
    <definedName name="adm.a" hidden="1">'[21]ANALISIS STO DGO'!#REF!</definedName>
    <definedName name="ADMBL" hidden="1">'[21]ANALISIS STO DGO'!#REF!</definedName>
    <definedName name="ADMINISTRATIVOS">#REF!</definedName>
    <definedName name="Adoquín_Mediterráneo_Gris">[16]Insumos!$B$156:$D$156</definedName>
    <definedName name="AG">[12]Precio!$F$21</definedName>
    <definedName name="Agregado">#REF!</definedName>
    <definedName name="Agregado_2">#N/A</definedName>
    <definedName name="Agregado_3">#N/A</definedName>
    <definedName name="Agregados">[22]Materiales!$B$4</definedName>
    <definedName name="Agregados_Hormigon">[23]Materiales!$B$5</definedName>
    <definedName name="agricola">'[15]Listado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'[24]MATERIALES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[12]Precio!$F$16</definedName>
    <definedName name="ALAM18">[12]Precio!$F$15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[16]Insumos!$B$20:$D$20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[18]MATERIALES!$G$10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NIL2">[25]M.O.!$C$12</definedName>
    <definedName name="ALBANIL3">#REF!</definedName>
    <definedName name="Albañil_Dia">[22]MO!$C$14</definedName>
    <definedName name="Alq._Madera_Dintel____Incl._M_O">[16]Insumos!$B$122:$D$122</definedName>
    <definedName name="Alq._Madera_P_Antepecho____Incl._M_O">[4]Insumos!#REF!</definedName>
    <definedName name="Alq._Madera_P_Col._____Incl._M_O">[4]Insumos!#REF!</definedName>
    <definedName name="Alq._Madera_P_Losa_____Incl._M_O">[16]Insumos!$B$124:$D$124</definedName>
    <definedName name="Alq._Madera_P_Rampa_____Incl._M_O">[16]Insumos!$B$127:$D$127</definedName>
    <definedName name="Alq._Madera_P_Viga_____Incl._M_O">[16]Insumos!$B$128:$D$128</definedName>
    <definedName name="Alq._Madera_P_Vigas_y_Columnas_Amarre____Incl._M_O">[16]Insumos!$B$129:$D$129</definedName>
    <definedName name="ALTATEN">#REF!</definedName>
    <definedName name="altext3">[26]Volumenes!$S$2521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[16]Insumos!$B$25:$D$25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'[26]anal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'[21]ANALISIS STO DGO'!#REF!</definedName>
    <definedName name="_xlnm.Extract">#REF!</definedName>
    <definedName name="_xlnm.Print_Area" localSheetId="0">Presupuesto!$A$1:$D$76</definedName>
    <definedName name="_xlnm.Print_Area">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[16]Insumos!$B$17:$D$17</definedName>
    <definedName name="Arena_Gruesa_Lavada">[16]Insumos!$B$16:$D$16</definedName>
    <definedName name="ARENA_LAV_CLASIF">'[24]MATERIALES LISTADO'!$D$9</definedName>
    <definedName name="ARENA_PAÑETE">#REF!</definedName>
    <definedName name="Arena_Triturada_y_Lavada___especial_para_hormigones">[16]Insumos!$B$14:$D$14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[18]MATERIALES!$G$13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'[15]Listado Equipos a utilizar'!#REF!</definedName>
    <definedName name="as">[27]M.O.!#REF!</definedName>
    <definedName name="asd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[28]INS!#REF!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[18]OBRAMANO!$F$67</definedName>
    <definedName name="B">#REF!</definedName>
    <definedName name="Baldosas_Granito_40x40____Linea_de_Lujo_Color">[16]Insumos!$B$26:$D$26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HFBCA">#REF!</definedName>
    <definedName name="BAÑERAHFCOL">#REF!</definedName>
    <definedName name="BAÑERALIV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[10]analisis!$G$2860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[4]Insumos!#REF!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'[26]anal term'!$G$251</definedName>
    <definedName name="block.8.bnp.20">'[29]Ana.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[16]Insumos!$B$21:$D$21</definedName>
    <definedName name="Bloques_de_6">[16]Insumos!$B$22:$D$22</definedName>
    <definedName name="Bloques_de_8">[16]Insumos!$B$23:$D$23</definedName>
    <definedName name="bloques4">[18]MATERIALES!#REF!</definedName>
    <definedName name="bloques6">[18]MATERIALES!#REF!</definedName>
    <definedName name="bloques8">[18]MATERIALES!#REF!</definedName>
    <definedName name="BOMBA">#REF!</definedName>
    <definedName name="BOMBA_ACHIQUE">#REF!</definedName>
    <definedName name="bombahorm">#REF!</definedName>
    <definedName name="BOMBILLAS_1500W">[30]INSU!$B$42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[31]Col.Amarre!$J$9:$M$9,[31]Col.Amarre!$J$10:$R$10,[31]Col.Amarre!$AG$13:$AH$13,[31]Col.Amarre!$AJ$11:$AK$11,[31]Col.Amarre!$AP$13:$AQ$13,[31]Col.Amarre!$AR$11:$AS$11,[31]Col.Amarre!$D$16:$M$35,[31]Col.Amarre!$V$16:$AC$35</definedName>
    <definedName name="Borrar_Esc.">[31]Escalera!$J$9:$M$9,[31]Escalera!$J$10:$R$10,[31]Escalera!$AL$14:$AM$14,[31]Escalera!$AL$16:$AM$16,[31]Escalera!$I$16:$M$16,[31]Escalera!$B$19:$AE$32,[31]Escalera!$AN$19:$AQ$32</definedName>
    <definedName name="Borrar_Muros">[31]Muros!$W$15:$Z$15,[31]Muros!$AA$15:$AD$15,[31]Muros!$AF$13,[31]Muros!$K$20:$L$20,[31]Muros!$O$26:$P$26</definedName>
    <definedName name="Borrar_Precio">[32]Cotz.!$F$23:$F$800,[32]Cotz.!$K$280:$K$800</definedName>
    <definedName name="Borrar_V.C1">[33]qqVgas!$J$9:$M$9,[33]qqVgas!$J$10:$R$10,[33]qqVgas!$AJ$11:$AK$11,[33]qqVgas!$AR$11:$AS$11,[33]qqVgas!$AG$13:$AH$13,[33]qqVgas!$AP$13:$AQ$13,[33]qqVgas!$D$16:$AC$195</definedName>
    <definedName name="BOTE">#REF!</definedName>
    <definedName name="Bote_de_Material">[16]Insumos!$B$27:$D$27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[16]Insumos!$B$148:$D$148</definedName>
    <definedName name="BRIGADATOPOGRAFICA">[25]M.O.!$C$9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[26]Volumenes!$I$2234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'[20]O.M.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[16]Insumos!$B$29:$D$29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'[15]Listado Equipos a utilizar'!#REF!</definedName>
    <definedName name="camioneta">'[15]Listado Equipos a utilizar'!#REF!</definedName>
    <definedName name="CAMIONVOLTEO">[18]EQUIPOS!$I$19</definedName>
    <definedName name="CAN">[5]A!#REF!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[4]Sheet4!$C$1:$C$65536</definedName>
    <definedName name="cant5">[4]Sheet5!$C$1:$C$65536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[18]OBRAMANO!$F$81</definedName>
    <definedName name="CAR.SOC">'[34]Cargas Sociales'!$G$23</definedName>
    <definedName name="CARANTEPECHO">[25]M.O.!#REF!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[25]M.O.!#REF!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[25]M.O.!#REF!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[25]M.O.!#REF!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'[15]Listado Equipos a utilizar'!#REF!</definedName>
    <definedName name="CARGADORB">[35]EQUIPOS!$D$13</definedName>
    <definedName name="CARLOSAPLA">[25]M.O.!#REF!</definedName>
    <definedName name="CARLOSAVARIASAGUAS">[25]M.O.!#REF!</definedName>
    <definedName name="CARMURO">[25]M.O.!#REF!</definedName>
    <definedName name="CARMUROCONF">#REF!</definedName>
    <definedName name="CARMUROINST">#REF!</definedName>
    <definedName name="CARP1">[28]INS!#REF!</definedName>
    <definedName name="CARP2">[28]INS!#REF!</definedName>
    <definedName name="CARPDINTEL">[25]M.O.!#REF!</definedName>
    <definedName name="Carpint.Columna.30.30">'[29]Costos Mano de Obra'!$O$71</definedName>
    <definedName name="CARPINTERIA_COL_PERIMETRO">#REF!</definedName>
    <definedName name="CARPINTERIA_INSTAL_COL_PERIMETRO">#REF!</definedName>
    <definedName name="Carpintero_1ra">[36]MO!$C$21</definedName>
    <definedName name="Carpintero_2da">[36]MO!$C$20</definedName>
    <definedName name="CARPVIGA2040">[25]M.O.!#REF!</definedName>
    <definedName name="CARPVIGA3050">[25]M.O.!#REF!</definedName>
    <definedName name="CARPVIGA3060">[25]M.O.!#REF!</definedName>
    <definedName name="CARPVIGA4080">[25]M.O.!#REF!</definedName>
    <definedName name="CARRAMPA">[25]M.O.!#REF!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[4]Insumos!#REF!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[25]M.O.!#REF!</definedName>
    <definedName name="CASCAJO">#REF!</definedName>
    <definedName name="Cascajo_Limpio">[16]Insumos!$B$13:$D$13</definedName>
    <definedName name="Cascajo_Sucio">[4]Insumos!#REF!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[18]EQUIPOS!$I$15</definedName>
    <definedName name="Cat950B">[18]EQUIPOS!$I$14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[28]INS!#REF!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[12]Precio!$F$9</definedName>
    <definedName name="CEMCPVC14">#REF!</definedName>
    <definedName name="CEMCPVCPINTA">#REF!</definedName>
    <definedName name="cemento">'[37]PRE Desvio Alcant.  Potable'!$I$49</definedName>
    <definedName name="cemento.pañete">'[38]Insumos materiales'!$J$20</definedName>
    <definedName name="Cemento_1">#N/A</definedName>
    <definedName name="Cemento_2">#N/A</definedName>
    <definedName name="Cemento_3">#N/A</definedName>
    <definedName name="CEMENTO_BLANCO">#REF!</definedName>
    <definedName name="Cemento_Gris">[23]Materiales!$B$3</definedName>
    <definedName name="CEMENTO_GRIS_FDA">'[24]MATERIALES LISTADO'!$D$17</definedName>
    <definedName name="CEMENTO_PVC">#REF!</definedName>
    <definedName name="cementoblanco">[18]MATERIALES!#REF!</definedName>
    <definedName name="CEMENTOG">#REF!</definedName>
    <definedName name="cementogris">[18]MATERIALES!$G$17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'[26]anal term'!$G$958</definedName>
    <definedName name="ceramcr33">[18]MATERIALES!#REF!</definedName>
    <definedName name="ceramcriolla">[18]MATERIALES!#REF!</definedName>
    <definedName name="Ceramica.Criolla.40.40">'[29]Insumos materiales'!$J$48</definedName>
    <definedName name="CERAMICA_20x20_BLANCA">#REF!</definedName>
    <definedName name="Cerámica_30x30_Pared">[16]Insumos!$B$35:$D$35</definedName>
    <definedName name="CERAMICA_ANTIDESLIZANTE">#REF!</definedName>
    <definedName name="Cerámica_Italiana_Pared">[16]Insumos!$B$34:$D$34</definedName>
    <definedName name="CERAMICA_PISOS_40x40">#REF!</definedName>
    <definedName name="ceramicaitalia">[18]MATERIALES!#REF!</definedName>
    <definedName name="ceramicaitaliapared">[18]MATERIALES!#REF!</definedName>
    <definedName name="ceramicaitalipared">[18]MATERIALES!#REF!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'[20]Resumen Precio Equipos'!$I$16</definedName>
    <definedName name="CG">#REF!</definedName>
    <definedName name="CHAZO">[30]INSU!$B$104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[16]Insumos!$B$46:$D$46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[18]OBRAMANO!$F$79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'[15]Listado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[16]Insumos!$B$47:$D$47</definedName>
    <definedName name="CLAVOSAC">#REF!</definedName>
    <definedName name="CLAVOSACERO">#REF!</definedName>
    <definedName name="CLAVOSCORRIENTES">#REF!</definedName>
    <definedName name="CLAVOZINC">[39]INS!$D$767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._bloque_4x_8_x16_pulgs.">#REF!</definedName>
    <definedName name="Coloc.Block.4">'[38]Costos Mano de Obra'!$O$38</definedName>
    <definedName name="Coloc.Block.6">'[29]Costos Mano de Obra'!$O$37</definedName>
    <definedName name="Coloc.Ceramica.Pisos">'[29]Costos Mano de Obra'!$O$46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[18]EQUIPOS!$I$28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[10]analisis!$G$773</definedName>
    <definedName name="Corte_y_Bote_Material____C_E">[4]Insumos!#REF!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[35]EQUIPOS!$D$27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[40]ADDENDA!#REF!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[41]Presup.!#REF!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[25]M.O.!#REF!</definedName>
    <definedName name="CZOCCOR">#REF!</definedName>
    <definedName name="CZOCCORESC">#REF!</definedName>
    <definedName name="CZOCGRAESC">#REF!</definedName>
    <definedName name="CZOCGRAPISO">#REF!</definedName>
    <definedName name="d">[42]Insumos!$I$3</definedName>
    <definedName name="D_2">#N/A</definedName>
    <definedName name="D_3">#N/A</definedName>
    <definedName name="D7H">[18]EQUIPOS!$I$9</definedName>
    <definedName name="D8K">[18]EQUIPOS!$I$8</definedName>
    <definedName name="d8r">'[15]Listado Equipos a utilizar'!#REF!</definedName>
    <definedName name="D8T">'[20]Resumen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[27]M.O.!#REF!</definedName>
    <definedName name="DERRCEMBLANCO">#REF!</definedName>
    <definedName name="DERRCEMGRIS">#REF!</definedName>
    <definedName name="DERRETIDO_BCO">#REF!</definedName>
    <definedName name="Derretido_Blanco">[16]Insumos!$B$50:$D$50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[4]Insumos!#REF!</definedName>
    <definedName name="Desagüe_de_techo_de_3">[4]Insumos!#REF!</definedName>
    <definedName name="Desagüe_de_techo_de_4">[4]Insumos!#REF!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'[26]Ana-Sanit.'!$F$552</definedName>
    <definedName name="DIA">#REF!</definedName>
    <definedName name="Diesel">[4]Insumos!#REF!</definedName>
    <definedName name="DINTEL">'[26]Anal. horm.'!$F$1139</definedName>
    <definedName name="DIRJAGS">#REF!</definedName>
    <definedName name="DIRPROY">#REF!</definedName>
    <definedName name="DISTAGUAYMOCONTRA">#REF!</definedName>
    <definedName name="distribuidor">'[15]Listado Equipos a utilizar'!$I$12</definedName>
    <definedName name="DIVISA">#REF!</definedName>
    <definedName name="DOLAR">#REF!</definedName>
    <definedName name="donatelo">[27]INS!#REF!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'[20]Resumen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[18]EQUIPOS!$I$13</definedName>
    <definedName name="E">#REF!</definedName>
    <definedName name="e214bft">'[15]Listado Equipos a utilizar'!#REF!</definedName>
    <definedName name="e320b">'[15]Listado Equipos a utilizar'!#REF!</definedName>
    <definedName name="egfrrf">#REF!</definedName>
    <definedName name="el_mano_obra">'[43]Los Ángeles (Fase II)'!$A$749:$F$802</definedName>
    <definedName name="el_no_al_printer">'[43]Los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'[21]ANALISIS STO DGO'!#REF!</definedName>
    <definedName name="EMERGENCY" hidden="1">'[21]ANALISIS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'[15]Listado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R">[19]A!#REF!</definedName>
    <definedName name="ESCALON_17x30">#REF!</definedName>
    <definedName name="Escalones_Granito_Fondo_Blanco____Incl._H_y_C_H">[4]Insumos!#REF!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[26]UASD!$F$3512</definedName>
    <definedName name="ESCMARAGLPR">'[44]analisis unitarios'!#REF!</definedName>
    <definedName name="ESCOBILLON">#REF!</definedName>
    <definedName name="escobillones">'[15]Listado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'[15]Listado Equipos a utilizar'!#REF!</definedName>
    <definedName name="exc.">#REF!</definedName>
    <definedName name="ExC_003">#REF!</definedName>
    <definedName name="ExC_004">#REF!</definedName>
    <definedName name="EXC_NO_CLASIF">#REF!</definedName>
    <definedName name="Excavación_a_mano">#REF!</definedName>
    <definedName name="Excavación_Tierra___AM">[16]Insumos!$B$134:$D$134</definedName>
    <definedName name="excavadora">'[15]Listado Equipos a utilizar'!#REF!</definedName>
    <definedName name="excavadora235">[18]EQUIPOS!$I$16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[40]ADDENDA!#REF!</definedName>
    <definedName name="Extracción_IM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cementogris">#REF!</definedName>
    <definedName name="fe">#REF!</definedName>
    <definedName name="fe.">#REF!</definedName>
    <definedName name="FEa">'[45]V.Tierras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'[26]anal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[5]A!#REF!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[46]INSUMOS!$F$303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[26]Mat!$D$99</definedName>
    <definedName name="GAS_CIL">#REF!</definedName>
    <definedName name="GASOI">#REF!</definedName>
    <definedName name="GASOIL">#REF!</definedName>
    <definedName name="GASOLINA">[28]INS!$D$561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'[24]MATERIALES LISTADO'!$D$10</definedName>
    <definedName name="GRADER12G">[18]EQUIPOS!$I$11</definedName>
    <definedName name="graderm">'[15]Listado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[4]Insumos!#REF!</definedName>
    <definedName name="GRAVAL">#REF!</definedName>
    <definedName name="Gravilla">#REF!</definedName>
    <definedName name="Gravilla_1_2__3_16__Clasificada">[4]Insumos!#REF!</definedName>
    <definedName name="Gravilla_de_3_4__3_8__Clasificada">[4]Insumos!#REF!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[47]Analisis!$J$2</definedName>
    <definedName name="H240KG">'[17]anal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[16]Insumos!$B$69:$D$69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.1.2">'[29]Ana. Horm mexc mort'!$D$70</definedName>
    <definedName name="horm.1.3">'[38]Ana. Horm mexc mort'!$D$53</definedName>
    <definedName name="horm.1.3.5">'[38]Ana. Horm mexc mort'!$D$61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'[39]HORM.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[16]Insumos!$B$70:$D$70</definedName>
    <definedName name="Hormigón_Industrial_210_Kg_cm2">[48]Insumos!$B$71:$D$71</definedName>
    <definedName name="Hormigón_Industrial_210_Kg_cm2_1">[48]Insumos!$B$71:$D$71</definedName>
    <definedName name="Hormigón_Industrial_210_Kg_cm2_2">[48]Insumos!$B$71:$D$71</definedName>
    <definedName name="Hormigón_Industrial_210_Kg_cm2_3">[48]Insumos!$B$71:$D$71</definedName>
    <definedName name="Hormigón_Industrial_240_Kg_cm2">[4]Insumos!#REF!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[18]MATERIALES!#REF!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[5]A!#REF!</definedName>
    <definedName name="imocolocjuntas">[46]INSUMOS!$F$261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'[26]anal term'!$G$1279</definedName>
    <definedName name="INCREM">#REF!</definedName>
    <definedName name="ingeniera">[27]M.O.!$C$10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[25]M.O.!#REF!</definedName>
    <definedName name="kerosene">#REF!</definedName>
    <definedName name="khvf">#REF!</definedName>
    <definedName name="kijop">#REF!</definedName>
    <definedName name="Kilometro">[18]EQUIPOS!$I$25</definedName>
    <definedName name="komatsu">'[15]Listado Equipos a utilizar'!#REF!</definedName>
    <definedName name="L">#REF!</definedName>
    <definedName name="LADRILLOS_4x8x2">#REF!</definedName>
    <definedName name="LAMPARA_FLUORESC_2x4">#REF!</definedName>
    <definedName name="LAMPARAS_DE_1500W_220V">[30]INSU!$B$41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[16]Insumos!$B$136:$D$136</definedName>
    <definedName name="Ligado_y_Vaciado_con_ligadora_y_Winche">[4]Insumos!#REF!</definedName>
    <definedName name="Ligado_y_Vaciado_Hormigón_Industrial_____20_M3">[4]Insumos!#REF!</definedName>
    <definedName name="Ligado_y_Vaciado_Hormigón_Industrial_____4_M3">[4]Insumos!#REF!</definedName>
    <definedName name="Ligado_y_Vaciado_Hormigón_Industrial___10__20_M3">[4]Insumos!#REF!</definedName>
    <definedName name="Ligado_y_Vaciado_Hormigón_Industrial___4__10_M3">[4]Insumos!#REF!</definedName>
    <definedName name="ligadohormigon">[18]OBRAMANO!#REF!</definedName>
    <definedName name="ligadora">'[15]Listado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'[21]ANALISIS STO DGO'!#REF!</definedName>
    <definedName name="LINEA_DE_CONDUC">#N/A</definedName>
    <definedName name="lineout" hidden="1">'[21]ANALISIS STO DGO'!#REF!</definedName>
    <definedName name="lista">#REF!</definedName>
    <definedName name="LISTADO">#REF!</definedName>
    <definedName name="Listelos_de_20_Cms_en_Baños">[16]Insumos!$B$44:$D$44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[4]Insumos!#REF!</definedName>
    <definedName name="Losetas_33x33_Italianas____Granito_Rosa">[4]Insumos!#REF!</definedName>
    <definedName name="Losetas_de_Barro_exagonal_Grande_C_Transp.">[4]Insumos!#REF!</definedName>
    <definedName name="Losetas_de_Barro_Feria_Grande_C_Transp.">[4]Insumos!#REF!</definedName>
    <definedName name="LUBRICANTE">#REF!</definedName>
    <definedName name="lubricantes">[49]Materiales!$K$15</definedName>
    <definedName name="LUZCENITAL">#REF!</definedName>
    <definedName name="LUZPARQEMT">#REF!</definedName>
    <definedName name="m">[50]Insumos!$I$3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'[29]Costos Mano de Obra'!$O$52</definedName>
    <definedName name="M_O_Armadura_Columna">[16]Insumos!$B$78:$D$78</definedName>
    <definedName name="M_O_Armadura_Dintel_y_Viga">[16]Insumos!$B$79:$D$79</definedName>
    <definedName name="M_O_Cantos">[16]Insumos!$B$99:$D$99</definedName>
    <definedName name="M_O_Carpintero_2da._Categoría">[16]Insumos!$B$96:$D$96</definedName>
    <definedName name="M_O_Cerámica_Italiana_en_Pared">[16]Insumos!$B$102:$D$102</definedName>
    <definedName name="M_O_Colocación_Adoquines">[16]Insumos!$B$104:$D$104</definedName>
    <definedName name="M_O_Colocación_de_Bloques_de_4">[16]Insumos!$B$105:$D$105</definedName>
    <definedName name="M_O_Colocación_de_Bloques_de_6">[16]Insumos!$B$106:$D$106</definedName>
    <definedName name="M_O_Colocación_de_Bloques_de_8">[16]Insumos!$B$107:$D$107</definedName>
    <definedName name="M_O_Colocación_Listelos">[16]Insumos!$B$114:$D$114</definedName>
    <definedName name="M_O_Colocación_Piso_Cerámica_Criolla">[16]Insumos!$B$108:$D$108</definedName>
    <definedName name="M_O_Colocación_Piso_de_Granito_40_X_40">[16]Insumos!$B$111:$D$111</definedName>
    <definedName name="M_O_Colocación_Zócalos_de_Cerámica">[16]Insumos!$B$113:$D$113</definedName>
    <definedName name="M_O_Confección_de_Andamios">[16]Insumos!$B$115:$D$115</definedName>
    <definedName name="M_O_Construcción_Acera_Frotada_y_Violinada">[16]Insumos!$B$116:$D$116</definedName>
    <definedName name="M_O_Corte_y_Amarre_de_Varilla">[16]Insumos!$B$119:$D$119</definedName>
    <definedName name="M_O_Elaboración__Vaciado_y_Frotado_Losa_de_Piso">[4]Insumos!#REF!</definedName>
    <definedName name="M_O_Elaboración_Cámara_Inspección">[16]Insumos!$B$120:$D$120</definedName>
    <definedName name="M_O_Elaboración_Trampa_de_Grasa">[16]Insumos!$B$121:$D$121</definedName>
    <definedName name="M_O_Encofrado_y_Desenc._Muros_Cara">[4]Insumos!#REF!</definedName>
    <definedName name="M_O_Envarillado_de_Escalera">[16]Insumos!$B$81:$D$81</definedName>
    <definedName name="M_O_Fino_de_Techo_Inclinado">[16]Insumos!$B$83:$D$83</definedName>
    <definedName name="M_O_Fino_de_Techo_Plano">[16]Insumos!$B$84:$D$84</definedName>
    <definedName name="M_O_Fraguache">[4]Insumos!#REF!</definedName>
    <definedName name="M_O_Goteros_Colgantes">[16]Insumos!$B$85:$D$85</definedName>
    <definedName name="M_O_Llenado_de_huecos">[16]Insumos!$B$86:$D$86</definedName>
    <definedName name="M_O_Maestro">[16]Insumos!$B$87:$D$87</definedName>
    <definedName name="M_O_Malla_Eléctro_Soldada">[4]Insumos!#REF!</definedName>
    <definedName name="M_O_Obrero_Ligado">[16]Insumos!$B$88:$D$88</definedName>
    <definedName name="M_O_Pañete_Maestreado_Exterior">[16]Insumos!$B$91:$D$91</definedName>
    <definedName name="M_O_Pañete_Maestreado_Interior">[16]Insumos!$B$92:$D$92</definedName>
    <definedName name="M_O_Preparación_del_Terreno">[16]Insumos!$B$94:$D$94</definedName>
    <definedName name="M_O_Quintal_Trabajado">[16]Insumos!$B$77:$D$77</definedName>
    <definedName name="M_O_Regado__Compactación__Mojado__Trasl.Mat.__A_M">[16]Insumos!$B$132:$D$132</definedName>
    <definedName name="M_O_Regado_Mojado_y_Apisonado____Material_Granular_y_Arena">[4]Insumos!#REF!</definedName>
    <definedName name="M_O_Repello">[4]Insumos!#REF!</definedName>
    <definedName name="M_O_Subida_de_Acero_para_Losa">[16]Insumos!$B$82:$D$82</definedName>
    <definedName name="M_O_Subida_de_Materiales">[16]Insumos!$B$95:$D$95</definedName>
    <definedName name="M_O_Técnico_Calificado">[16]Insumos!$B$149:$D$149</definedName>
    <definedName name="M_O_Zabaletas">[16]Insumos!$B$98:$D$98</definedName>
    <definedName name="m2ceramica">#REF!</definedName>
    <definedName name="m3arena">#REF!</definedName>
    <definedName name="m3arepanete">#REF!</definedName>
    <definedName name="m3grava">#REF!</definedName>
    <definedName name="MA">[25]M.O.!$C$10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[17]Jornal!$D$134</definedName>
    <definedName name="Maestro">#REF!</definedName>
    <definedName name="MAESTROCARP">[28]INS!#REF!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[51]MANT.TRANSITO!$H$27</definedName>
    <definedName name="maquito">'[15]Listado Equipos a utilizar'!#REF!</definedName>
    <definedName name="MARCO_PUERTA_PINO">#REF!</definedName>
    <definedName name="MARCOCA">#REF!</definedName>
    <definedName name="MARCOPI">#REF!</definedName>
    <definedName name="Marcos_de_Pino_Americano">[4]Insumos!#REF!</definedName>
    <definedName name="marmolpiso">#REF!</definedName>
    <definedName name="martillo">#REF!</definedName>
    <definedName name="Material_Base">[4]Insumos!#REF!</definedName>
    <definedName name="Material_Granular____Cascajo_T_Yubazo">[4]Insumos!#REF!</definedName>
    <definedName name="MATERIAL_RELLENO">#REF!</definedName>
    <definedName name="MATERIALES">#REF!</definedName>
    <definedName name="MBA">#REF!</definedName>
    <definedName name="MBR">#REF!</definedName>
    <definedName name="MEDESFB23">[26]Mat!$D$62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o.cer.pared">#REF!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>[17]Jornal!$D$178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[4]Insumos!#REF!</definedName>
    <definedName name="MOJO">[52]MOJornal!$A$7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[28]INS!#REF!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'[29]Ana.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[4]Insumos!#REF!</definedName>
    <definedName name="mosbotichinorojo">#REF!</definedName>
    <definedName name="MOTONIVELADORA">#REF!</definedName>
    <definedName name="MOTRAMPA">#REF!</definedName>
    <definedName name="MOV_7">'[53]mov. de tierra'!#REF!</definedName>
    <definedName name="MOZABALETAPISO">#REF!</definedName>
    <definedName name="MOZABALETATECHO">#REF!</definedName>
    <definedName name="mozaicoFG">#REF!</definedName>
    <definedName name="MTG">'[54]m.t C'!$I$18</definedName>
    <definedName name="MULTI">[5]A!#REF!</definedName>
    <definedName name="MURO30">#REF!</definedName>
    <definedName name="MUROBOVEDA12A10X2AD">#REF!</definedName>
    <definedName name="MV">[41]Presup.!#REF!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'[15]Listado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[22]MO!$C$11</definedName>
    <definedName name="Obrero_Hr">[55]MO!$D$11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'[20]O.M. y Salarios'!#REF!</definedName>
    <definedName name="OP">[5]A!#REF!</definedName>
    <definedName name="opala">[49]Salarios!$D$16</definedName>
    <definedName name="OPERADOR_GREADER">#REF!</definedName>
    <definedName name="OPERADOR_PALA">#REF!</definedName>
    <definedName name="OPERADOR_TRACTOR">#REF!</definedName>
    <definedName name="Operadorgrader">[18]OBRAMANO!$F$74</definedName>
    <definedName name="operadorpala">[18]OBRAMANO!$F$72</definedName>
    <definedName name="operadorretro">[18]OBRAMANO!$F$77</definedName>
    <definedName name="operadorrodillo">[18]OBRAMANO!$F$75</definedName>
    <definedName name="operadortractor">[18]OBRAMANO!$F$76</definedName>
    <definedName name="Operario_1ra">#REF!</definedName>
    <definedName name="Operario_2da">#REF!</definedName>
    <definedName name="Operario_3ra">#REF!</definedName>
    <definedName name="OPERARIOPRIMERA">[39]SALARIOS!$C$10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[49]Salarios!$D$14</definedName>
    <definedName name="OXIDOROJO">#REF!</definedName>
    <definedName name="OXIGENO_CIL">#REF!</definedName>
    <definedName name="P">#REF!</definedName>
    <definedName name="P.U.">#REF!</definedName>
    <definedName name="P.U.Amercoat_385ASA">[56]Insumos!$E$15</definedName>
    <definedName name="P.U.Amercoat_385ASA_2">#N/A</definedName>
    <definedName name="P.U.Amercoat_385ASA_3">#N/A</definedName>
    <definedName name="P.U.Dimecote9">[56]Insumos!$E$13</definedName>
    <definedName name="P.U.Dimecote9_2">#N/A</definedName>
    <definedName name="P.U.Dimecote9_3">#N/A</definedName>
    <definedName name="P.U.Thinner1000">[56]Insumos!$E$12</definedName>
    <definedName name="P.U.Thinner1000_2">#N/A</definedName>
    <definedName name="P.U.Thinner1000_3">#N/A</definedName>
    <definedName name="P.U.Urethane_Acrilico">[56]Insumos!$E$17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[4]Insumos!#REF!</definedName>
    <definedName name="PALM">#REF!</definedName>
    <definedName name="PALPUA14">#REF!</definedName>
    <definedName name="PALPUA16">#REF!</definedName>
    <definedName name="PAMAEXT">[26]UASD!$F$3329</definedName>
    <definedName name="PAMAINT">[26]UASD!$F$3320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'[45]V.Tierras A'!$D$7</definedName>
    <definedName name="PDUCHA">#REF!</definedName>
    <definedName name="PEON">#REF!</definedName>
    <definedName name="Peon_1">#REF!</definedName>
    <definedName name="Peon_Colchas">[30]MO!$B$11</definedName>
    <definedName name="PEONCARP">[28]INS!#REF!</definedName>
    <definedName name="Peones">#REF!</definedName>
    <definedName name="Peones_2">#N/A</definedName>
    <definedName name="Peones_3">#N/A</definedName>
    <definedName name="PERFIL_CUADRADO_34">[30]INSU!$B$91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[26]UASD!$F$3554</definedName>
    <definedName name="PICER">[26]UASD!$F$3459</definedName>
    <definedName name="PICO">#REF!</definedName>
    <definedName name="pie">#REF!</definedName>
    <definedName name="PIEDRA">#REF!</definedName>
    <definedName name="Piedra_de_Río">[4]Insumos!#REF!</definedName>
    <definedName name="PIEDRA_GAVIONE_M3">'[24]MATERIALES LISTADO'!$D$12</definedName>
    <definedName name="PIEDRA_GAVIONES">#REF!</definedName>
    <definedName name="Piedra_para_Encache">[4]Insumos!#REF!</definedName>
    <definedName name="pilote">#REF!</definedName>
    <definedName name="pilotes">#REF!</definedName>
    <definedName name="pinacrext2">'[26]anal term'!$G$1219</definedName>
    <definedName name="PINO">[39]INS!$D$770</definedName>
    <definedName name="Pino_Bruto_Americano">[16]Insumos!$B$75:$D$75</definedName>
    <definedName name="PINO1X4X12">#REF!</definedName>
    <definedName name="PINO1X4X12TRAT">#REF!</definedName>
    <definedName name="PINOAME">[17]Mat!$D$46</definedName>
    <definedName name="pinobruto">[18]MATERIALES!$G$33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[30]INSU!$B$103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[19]A!#REF!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[30]INSU!$B$90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[28]INS!$D$563</definedName>
    <definedName name="plmadera1x4">#REF!</definedName>
    <definedName name="plmadera2x4">#REF!</definedName>
    <definedName name="plmadera4x4">#REF!</definedName>
    <definedName name="PLOMERO">[28]INS!#REF!</definedName>
    <definedName name="PLOMERO_SOLDADOR">#REF!</definedName>
    <definedName name="PLOMEROAYUDANTE">[28]INS!#REF!</definedName>
    <definedName name="PLOMEROOFICIAL">[28]INS!#REF!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[17]Mat!$D$49</definedName>
    <definedName name="PLYWOOD">#REF!</definedName>
    <definedName name="PLYWOOD_34_2CARAS">#REF!</definedName>
    <definedName name="PM">[5]A!#REF!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[57]Presupuesto!#REF!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[5]A!#REF!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'[58]med.mov.de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[59]Precios!$A$4:$F$1576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PRINT_AREA_MI">#REF!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[60]peso!#REF!</definedName>
    <definedName name="prticos_2">#N/A</definedName>
    <definedName name="prticos_3">#N/A</definedName>
    <definedName name="Prueba_en_Compactación_con_equipo">[4]Insumos!#REF!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[26]Mat!$D$160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[26]Mat!$D$163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'[4]Análisis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'[4]Análisis de Precios'!#REF!</definedName>
    <definedName name="PUCOLUMNAS_C1">'[16]Análisis de Precios'!$F$210</definedName>
    <definedName name="PUCOLUMNAS_C10">'[4]Análisis de Precios'!#REF!</definedName>
    <definedName name="PUCOLUMNAS_C11">'[4]Análisis de Precios'!#REF!</definedName>
    <definedName name="PUCOLUMNAS_C12">'[4]Análisis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'[4]Análisis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'[4]Análisis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[4]Insumos!#REF!</definedName>
    <definedName name="Puerta_Corred._Alum__Anod._Bce._Vid._Transp.">[4]Insumos!#REF!</definedName>
    <definedName name="Puerta_Corred._Alum__Anod._Nor._Vid._Bce._Liso">[4]Insumos!#REF!</definedName>
    <definedName name="Puerta_Corred._Alum__Anod._Nor._Vid._Bce._Mart.">[4]Insumos!#REF!</definedName>
    <definedName name="Puerta_Corred._Alum__Anod._Nor._Vid._Transp.">[4]Insumos!#REF!</definedName>
    <definedName name="Puerta_corrediza___BCE._VID._TRANSP.">[4]Insumos!#REF!</definedName>
    <definedName name="Puerta_corrediza___BCE._VID._TRANSP._LISO">[4]Insumos!#REF!</definedName>
    <definedName name="Puerta_de_Pino_Apanelada">[4]Insumos!#REF!</definedName>
    <definedName name="PUERTA_PANEL_PINO">#REF!</definedName>
    <definedName name="Puerta_Pino_Americano_Tratado">[4]Insumos!#REF!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[4]Insumos!#REF!</definedName>
    <definedName name="Puertas_de_Plywood">[4]Insumos!#REF!</definedName>
    <definedName name="Puertas_de_Plywood_3_16">[4]Insumos!#REF!</definedName>
    <definedName name="Puertas_Pino_Apanelada">[4]Insumos!#REF!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[16]Insumos!$B$241:$D$241</definedName>
    <definedName name="Pulido_y_Brillado_de_Piso">[4]Insumos!#REF!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'[4]Análisis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'[4]Análisis de Precios'!#REF!</definedName>
    <definedName name="PUPINTURAACRILICAEXTERIOR">'[4]Análisis de Precios'!#REF!</definedName>
    <definedName name="PUPINTURAACRILICAINTERIOR">'[4]Análisis de Precios'!#REF!</definedName>
    <definedName name="PUPINTURACAL">'[4]Análisis de Precios'!#REF!</definedName>
    <definedName name="PUPINTURAMANTENIMIENTO">'[4]Análisis de Precios'!#REF!</definedName>
    <definedName name="PUPISOCERAMICA_33X33">#REF!</definedName>
    <definedName name="PUPISOCERAMICA_33X33_2">#N/A</definedName>
    <definedName name="PUPISOCERAMICACRIOLLA20X20">'[4]Análisis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'[4]Análisis de Precios'!#REF!</definedName>
    <definedName name="putabletas">#REF!</definedName>
    <definedName name="PUTRAMPADEGRASA">#REF!</definedName>
    <definedName name="PUTRAMPADEGRASA_2">#N/A</definedName>
    <definedName name="PUVIGA">'[4]Análisis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'[4]Análisis de Precios'!#REF!</definedName>
    <definedName name="PUZAPATACOMBINADA_C1_C4">'[4]Análisis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'[16]Análisis de Precios'!$F$201</definedName>
    <definedName name="PUZOCALOCERAMICACRIOLLADE20">'[4]Análisis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[28]INS!$D$568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[1]PRESUPUESTO!#REF!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'[15]Listado Equipos a utilizar'!#REF!</definedName>
    <definedName name="rastrapuas">'[15]Listado Equipos a utilizar'!#REF!</definedName>
    <definedName name="RASTRILLO">#REF!</definedName>
    <definedName name="RE">[19]A!#REF!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[61]COF!$G$733</definedName>
    <definedName name="reg.compac.rell">'[29]Costos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'[29]Costos Mano de Obra'!$O$41</definedName>
    <definedName name="Regado_y_Compactación_Tosca___A_M">[4]Insumos!#REF!</definedName>
    <definedName name="regi">'[62]Pasarela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[16]Insumos!$B$76:$D$76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'[29]Insumos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[4]Insumos!#REF!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[26]UASD!$F$3537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'[15]Listado Equipos a utilizar'!#REF!</definedName>
    <definedName name="RODILLO_CAT_815">#REF!</definedName>
    <definedName name="rodneu">'[15]Listado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[63]Insumos!$I$3</definedName>
    <definedName name="RUSTICO">#REF!</definedName>
    <definedName name="RV">[41]Presup.!#REF!</definedName>
    <definedName name="rvesti">#REF!</definedName>
    <definedName name="rvestii">#REF!</definedName>
    <definedName name="rvestiii">#REF!</definedName>
    <definedName name="rvestiiii">#REF!</definedName>
    <definedName name="S">[5]A!#REF!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[4]Insumos!#REF!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[36]MO!$B$16</definedName>
    <definedName name="Servicio.Vaciado.con.bomba">'[29]Insumos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pintura">'[29]Costos Mano de Obra'!$O$55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[4]Insumos!#REF!</definedName>
    <definedName name="SUMINISTROS">#REF!</definedName>
    <definedName name="TABIQUESBAÑOSM2CONTRA">#REF!</definedName>
    <definedName name="TABLESTACADO">'[64]Ana.precios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[65]Insumos!$H$2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_xlnm.Print_Titles" localSheetId="0">Presupuesto!$1:$10</definedName>
    <definedName name="_xlnm.Print_Titles">#N/A</definedName>
    <definedName name="tiza">#REF!</definedName>
    <definedName name="TO">[5]A!#REF!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'[62]Pasarela de L=60.00'!#REF!</definedName>
    <definedName name="Tope_de_Marmolite_C_Normal">[4]Insumos!#REF!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[4]Insumos!#REF!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[35]EQUIPOS!$D$14</definedName>
    <definedName name="tractorm">'[15]Listado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'[15]Listado Equipos a utilizar'!#REF!</definedName>
    <definedName name="transporte">'[20]Resumen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'[66]Ins 2'!$E$51</definedName>
    <definedName name="TRIPLESEAL">#REF!</definedName>
    <definedName name="Trompo">#REF!</definedName>
    <definedName name="truct">[20]Materiales!#REF!</definedName>
    <definedName name="tub6x14">[10]analisis!$G$2304</definedName>
    <definedName name="tub8x12">[10]analisis!$G$2313</definedName>
    <definedName name="tub8x516">[10]analisis!$G$2322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'[26]Pu-Sanit.'!$C$183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'[29]Costos Mano de Obra'!$O$42</definedName>
    <definedName name="USOSMADERA">#REF!</definedName>
    <definedName name="UY">[5]A!#REF!</definedName>
    <definedName name="v">#REF!</definedName>
    <definedName name="VACC">[12]Precio!$F$31</definedName>
    <definedName name="vaciado">#REF!</definedName>
    <definedName name="VACIADOAMANO">#REF!</definedName>
    <definedName name="VACZ">[12]Precio!$F$30</definedName>
    <definedName name="VAIVEN">#REF!</definedName>
    <definedName name="VALOR">#REF!</definedName>
    <definedName name="valor2">[3]Analisis!#REF!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[26]Volumenes!$F$2358</definedName>
    <definedName name="veabat3">[26]Volumenes!$F$2684</definedName>
    <definedName name="VEABATIB">[26]Mat!$D$157</definedName>
    <definedName name="vecorr2">[26]Volumenes!$F$2357</definedName>
    <definedName name="vecorr3">[26]Volumenes!$F$2683</definedName>
    <definedName name="VECORRED">[26]Mat!$D$156</definedName>
    <definedName name="Vent._Corred._Alum._Nat._Pint._Polvo_Vid._Transp.">[4]Insumos!#REF!</definedName>
    <definedName name="VENT2SDR41">#REF!</definedName>
    <definedName name="VENT3SDR41CONTRA">#REF!</definedName>
    <definedName name="veproy2">[26]Volumenes!$F$2356</definedName>
    <definedName name="veproyec3">[26]Volumenes!$F$2682</definedName>
    <definedName name="VEPROYETA">[26]Mat!$D$155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[4]Insumos!#REF!</definedName>
    <definedName name="Vibroquín_Gris_40_x40">[4]Insumos!#REF!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[12]Precio!$F$41</definedName>
    <definedName name="volteobote">'[15]Listado Equipos a utilizar'!#REF!</definedName>
    <definedName name="volteobotela">'[15]Listado Equipos a utilizar'!#REF!</definedName>
    <definedName name="volteobotelargo">'[15]Listado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[12]Precio!$F$39</definedName>
    <definedName name="VXCSD">#REF!</definedName>
    <definedName name="W10X12">[10]analisis!$G$1534</definedName>
    <definedName name="W14X22">[10]analisis!$G$1637</definedName>
    <definedName name="W16X26">[10]analisis!$G$1814</definedName>
    <definedName name="W18X40">[10]analisis!$G$1872</definedName>
    <definedName name="W27X84">[10]analisis!$G$1977</definedName>
    <definedName name="w6x9">[10]analisis!$G$1453</definedName>
    <definedName name="WARE" hidden="1">'[21]ANALISIS STO DGO'!#REF!</definedName>
    <definedName name="ware." hidden="1">'[21]ANALISIS STO DGO'!#REF!</definedName>
    <definedName name="ware.1" hidden="1">'[21]ANALISIS STO DGO'!#REF!</definedName>
    <definedName name="WAREHOUSE" hidden="1">'[21]ANALISIS STO DGO'!#REF!</definedName>
    <definedName name="Wimaldy" hidden="1">'[21]ANALISIS STO DGO'!#REF!</definedName>
    <definedName name="wimaldy.">#REF!</definedName>
    <definedName name="wimaldy..">#REF!</definedName>
    <definedName name="Wimaldy...">#REF!</definedName>
    <definedName name="Winche">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[19]A!#REF!</definedName>
    <definedName name="z">#REF!</definedName>
    <definedName name="ZABALETA">'[26]anal term'!$F$1808</definedName>
    <definedName name="ZABALETAPISO">#REF!</definedName>
    <definedName name="ZABALETATECHO">#REF!</definedName>
    <definedName name="zap.muro6">#REF!</definedName>
    <definedName name="zapata">'[4]caseta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[16]Insumos!$B$42:$D$42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[26]UASD!$F$3522</definedName>
  </definedNames>
  <calcPr calcId="145621"/>
</workbook>
</file>

<file path=xl/calcChain.xml><?xml version="1.0" encoding="utf-8"?>
<calcChain xmlns="http://schemas.openxmlformats.org/spreadsheetml/2006/main">
  <c r="A65" i="167" l="1"/>
  <c r="A62" i="167" l="1"/>
  <c r="A63" i="167" s="1"/>
  <c r="A64" i="167" s="1"/>
</calcChain>
</file>

<file path=xl/comments1.xml><?xml version="1.0" encoding="utf-8"?>
<comments xmlns="http://schemas.openxmlformats.org/spreadsheetml/2006/main">
  <authors>
    <author>Miner</author>
  </authors>
  <commentList>
    <comment ref="B46" authorId="0">
      <text>
        <r>
          <rPr>
            <b/>
            <sz val="9"/>
            <color indexed="81"/>
            <rFont val="Tahoma"/>
            <family val="2"/>
          </rPr>
          <t>Miner:</t>
        </r>
        <r>
          <rPr>
            <sz val="9"/>
            <color indexed="81"/>
            <rFont val="Tahoma"/>
            <family val="2"/>
          </rPr>
          <t xml:space="preserve">
se incluyen columnas soportes para muros</t>
        </r>
      </text>
    </comment>
    <comment ref="B47" authorId="0">
      <text>
        <r>
          <rPr>
            <b/>
            <sz val="9"/>
            <color indexed="81"/>
            <rFont val="Tahoma"/>
            <family val="2"/>
          </rPr>
          <t>Miner:</t>
        </r>
        <r>
          <rPr>
            <sz val="9"/>
            <color indexed="81"/>
            <rFont val="Tahoma"/>
            <family val="2"/>
          </rPr>
          <t xml:space="preserve">
se incluyen columnas soportes para muros</t>
        </r>
      </text>
    </comment>
  </commentList>
</comments>
</file>

<file path=xl/sharedStrings.xml><?xml version="1.0" encoding="utf-8"?>
<sst xmlns="http://schemas.openxmlformats.org/spreadsheetml/2006/main" count="68" uniqueCount="64">
  <si>
    <t>VALOR</t>
  </si>
  <si>
    <t>Transporte</t>
  </si>
  <si>
    <t>NO.</t>
  </si>
  <si>
    <t>ITBIS</t>
  </si>
  <si>
    <t>COSTO TOTAL</t>
  </si>
  <si>
    <t>PARTIDAS</t>
  </si>
  <si>
    <t>Total Costos Directos</t>
  </si>
  <si>
    <t xml:space="preserve">Direccion Técnica </t>
  </si>
  <si>
    <t>Gastos Administrativos</t>
  </si>
  <si>
    <t>Imprevistos</t>
  </si>
  <si>
    <t>Seguros y Fianzas</t>
  </si>
  <si>
    <t>PRELIMINARES GENERALES</t>
  </si>
  <si>
    <t>I</t>
  </si>
  <si>
    <t>II</t>
  </si>
  <si>
    <t>III</t>
  </si>
  <si>
    <t>Impermeablizante (fibra poliglass) (4kg=3.00mm) inc. muros de la fachada frontal</t>
  </si>
  <si>
    <t>V</t>
  </si>
  <si>
    <t>VI</t>
  </si>
  <si>
    <t>VII</t>
  </si>
  <si>
    <t>VIII</t>
  </si>
  <si>
    <t>COSTOS INDIRECTOS</t>
  </si>
  <si>
    <t>ENERO 2019</t>
  </si>
  <si>
    <t>IV</t>
  </si>
  <si>
    <t xml:space="preserve">PRESUPUESTO DISEÑO MERCADO
</t>
  </si>
  <si>
    <t>Levantamiento fotografico</t>
  </si>
  <si>
    <t>ESTUDIO DE VULNERABILIDAD</t>
  </si>
  <si>
    <t>Descripciòn mercado existente: Antecedentes, registros previos, entorno social</t>
  </si>
  <si>
    <t>Visita preliminar, plano de ubicaciòn y localizacion</t>
  </si>
  <si>
    <t>Revisiòn arquitectonica y estructural</t>
  </si>
  <si>
    <t>Identificaciòn de daños generales</t>
  </si>
  <si>
    <t>Diagnostico profundo</t>
  </si>
  <si>
    <t>Estado o grado de daño</t>
  </si>
  <si>
    <t>Indicadores e ìndices de daño</t>
  </si>
  <si>
    <t>Cuantificaciòn de la vulnerabilidad</t>
  </si>
  <si>
    <t>Indices de vulnerabilidad</t>
  </si>
  <si>
    <t>Matriz de probabilidad de daño</t>
  </si>
  <si>
    <t>Funciones de vulnerabilidad</t>
  </si>
  <si>
    <t>Curvas de fragiilidad</t>
  </si>
  <si>
    <t>Resumen y discusiòn</t>
  </si>
  <si>
    <t>Conclusiones</t>
  </si>
  <si>
    <t>ESTUDIO TOPOGRAFICO</t>
  </si>
  <si>
    <t>Definiciòn y planificaciòn</t>
  </si>
  <si>
    <t>Trabajo de campo</t>
  </si>
  <si>
    <t>Trabajo de oficina</t>
  </si>
  <si>
    <t>Elaboracion de planos: planimetrìa, altimetrìa, ejes de vias, cotas, perfiles</t>
  </si>
  <si>
    <t>ESTUDIO DE SUELOS</t>
  </si>
  <si>
    <t>Laboratorio</t>
  </si>
  <si>
    <t>Evaluaciòn resultados</t>
  </si>
  <si>
    <t>Informe tècncico, ontrol y entrega</t>
  </si>
  <si>
    <t>Informe tècnico y recomendaciones</t>
  </si>
  <si>
    <t>DISEÑOS</t>
  </si>
  <si>
    <t>Arquitectonico</t>
  </si>
  <si>
    <t>Estructural</t>
  </si>
  <si>
    <t>Electrico</t>
  </si>
  <si>
    <t>Sanitario</t>
  </si>
  <si>
    <t>Paisajismo</t>
  </si>
  <si>
    <t>Estaciones para la disposiciòn de los residuos sòlidos</t>
  </si>
  <si>
    <t>Modelaciòn de transporte, circulaciòn vial y trànsito</t>
  </si>
  <si>
    <t>Parqueos</t>
  </si>
  <si>
    <t>Area de carga y descarga</t>
  </si>
  <si>
    <t>Relaciòn entre los estados de daño y los ìndices de daño</t>
  </si>
  <si>
    <t>Memorias de calculos</t>
  </si>
  <si>
    <t>Analisis de costos</t>
  </si>
  <si>
    <t>Presupuestos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</si>
</sst>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4" formatCode="_(&quot;RD$&quot;* #,##0.00_);_(&quot;RD$&quot;* \(#,##0.00\);_(&quot;RD$&quot;* &quot;-&quot;??_);_(@_)"/>
    <numFmt numFmtId="43" formatCode="_(* #,##0.00_);_(* \(#,##0.00\);_(* &quot;-&quot;??_);_(@_)"/>
    <numFmt numFmtId="164" formatCode="&quot;$&quot;#,##0_);\(&quot;$&quot;#,##0\)"/>
    <numFmt numFmtId="165" formatCode="_(&quot;$&quot;* #,##0.00_);_(&quot;$&quot;* \(#,##0.00\);_(&quot;$&quot;* &quot;-&quot;??_);_(@_)"/>
    <numFmt numFmtId="166" formatCode="&quot;$&quot;#,##0;\-&quot;$&quot;#,##0"/>
    <numFmt numFmtId="167" formatCode="_-&quot;$&quot;* #,##0.00_-;\-&quot;$&quot;* #,##0.00_-;_-&quot;$&quot;* &quot;-&quot;??_-;_-@_-"/>
    <numFmt numFmtId="168" formatCode="_-* #,##0.00_-;\-* #,##0.00_-;_-* &quot;-&quot;??_-;_-@_-"/>
    <numFmt numFmtId="169" formatCode="_-* #,##0.00\ _P_t_s_-;\-* #,##0.00\ _P_t_s_-;_-* &quot;-&quot;??\ _P_t_s_-;_-@_-"/>
    <numFmt numFmtId="170" formatCode="0.0000"/>
    <numFmt numFmtId="171" formatCode="0.00000"/>
    <numFmt numFmtId="172" formatCode="0_)"/>
    <numFmt numFmtId="173" formatCode="0.00_)"/>
    <numFmt numFmtId="174" formatCode="_-* #,##0.00\ _€_-;\-* #,##0.00\ _€_-;_-* &quot;-&quot;??\ _€_-;_-@_-"/>
    <numFmt numFmtId="175" formatCode="_-* #,##0.0000_-;\-* #,##0.0000_-;_-* &quot;-&quot;??_-;_-@_-"/>
    <numFmt numFmtId="176" formatCode="#,##0.0000_);\(#,##0.0000\)"/>
    <numFmt numFmtId="177" formatCode="#,##0.00\ &quot;€&quot;;\-#,##0.00\ &quot;€&quot;"/>
    <numFmt numFmtId="178" formatCode="_-&quot;RD$&quot;* #,##0.00_-;\-&quot;RD$&quot;* #,##0.00_-;_-&quot;RD$&quot;* &quot;-&quot;??_-;_-@_-"/>
    <numFmt numFmtId="179" formatCode="#,##0.0000"/>
    <numFmt numFmtId="180" formatCode="[$$-409]#,##0.00"/>
    <numFmt numFmtId="181" formatCode="#,##0.00\ _€"/>
    <numFmt numFmtId="182" formatCode="#,##0.00\ &quot;/m3&quot;"/>
    <numFmt numFmtId="183" formatCode="_([$€-2]* #,##0.00_);_([$€-2]* \(#,##0.00\);_([$€-2]* &quot;-&quot;??_)"/>
    <numFmt numFmtId="184" formatCode="&quot; &quot;#,##0.00&quot; &quot;;&quot; (&quot;#,##0.00&quot;)&quot;;&quot; -&quot;#&quot; &quot;;&quot; &quot;@&quot; &quot;"/>
    <numFmt numFmtId="185" formatCode="[$-409]General"/>
    <numFmt numFmtId="186" formatCode="#."/>
    <numFmt numFmtId="187" formatCode="#,##0.00000000000"/>
    <numFmt numFmtId="188" formatCode="#,##0.00\ &quot;M³S&quot;"/>
    <numFmt numFmtId="189" formatCode="_(* #,##0.000_);_(* \(#,##0.000\);_(* &quot;-&quot;??_);_(@_)"/>
    <numFmt numFmtId="190" formatCode="_(* #,##0\ &quot;pta&quot;_);_(* \(#,##0\ &quot;pta&quot;\);_(* &quot;-&quot;??\ &quot;pta&quot;_);_(@_)"/>
    <numFmt numFmtId="191" formatCode="0.0"/>
    <numFmt numFmtId="192" formatCode="&quot;RD$&quot;#,##0.0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i/>
      <sz val="16"/>
      <name val="Helv"/>
    </font>
    <font>
      <sz val="10"/>
      <name val="Courier"/>
      <family val="3"/>
    </font>
    <font>
      <sz val="10"/>
      <name val="MS Sans Serif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0"/>
      <color theme="1"/>
      <name val="Arial1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u/>
      <sz val="10"/>
      <color indexed="36"/>
      <name val="Arial"/>
      <family val="2"/>
    </font>
    <font>
      <sz val="10"/>
      <color indexed="36"/>
      <name val="MS Sans Serif"/>
      <family val="2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 Narrow"/>
      <family val="2"/>
    </font>
    <font>
      <b/>
      <sz val="10.5"/>
      <color theme="1"/>
      <name val="Arial Narrow"/>
      <family val="2"/>
    </font>
    <font>
      <b/>
      <sz val="11"/>
      <color theme="2" tint="-0.89999084444715716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.5"/>
      <name val="Arial Narrow"/>
      <family val="2"/>
    </font>
    <font>
      <b/>
      <sz val="16"/>
      <color theme="1"/>
      <name val="Century Gothic"/>
      <family val="2"/>
    </font>
  </fonts>
  <fills count="4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31"/>
        <bgColor indexed="31"/>
      </patternFill>
    </fill>
    <fill>
      <patternFill patternType="solid">
        <fgColor indexed="56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25">
    <xf numFmtId="0" fontId="0" fillId="0" borderId="0"/>
    <xf numFmtId="0" fontId="13" fillId="2" borderId="0" applyNumberFormat="0" applyBorder="0" applyAlignment="0" applyProtection="0"/>
    <xf numFmtId="0" fontId="12" fillId="4" borderId="2" applyNumberFormat="0" applyAlignment="0" applyProtection="0"/>
    <xf numFmtId="0" fontId="16" fillId="0" borderId="3" applyNumberFormat="0" applyFill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4" fillId="3" borderId="1" applyNumberFormat="0" applyAlignment="0" applyProtection="0"/>
    <xf numFmtId="4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3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5" borderId="4" applyNumberFormat="0" applyFont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4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7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1" fillId="7" borderId="0" applyNumberFormat="0" applyBorder="0" applyAlignment="0" applyProtection="0"/>
    <xf numFmtId="0" fontId="22" fillId="22" borderId="1" applyNumberFormat="0" applyAlignment="0" applyProtection="0"/>
    <xf numFmtId="0" fontId="12" fillId="4" borderId="2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4" fillId="3" borderId="1" applyNumberFormat="0" applyAlignment="0" applyProtection="0"/>
    <xf numFmtId="0" fontId="16" fillId="0" borderId="3" applyNumberFormat="0" applyFill="0" applyAlignment="0" applyProtection="0"/>
    <xf numFmtId="168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7" fillId="0" borderId="0" applyFont="0" applyFill="0" applyBorder="0" applyAlignment="0" applyProtection="0"/>
    <xf numFmtId="0" fontId="18" fillId="5" borderId="4" applyNumberFormat="0" applyFont="0" applyAlignment="0" applyProtection="0"/>
    <xf numFmtId="0" fontId="26" fillId="22" borderId="9" applyNumberFormat="0" applyAlignment="0" applyProtection="0"/>
    <xf numFmtId="0" fontId="2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43" fontId="28" fillId="0" borderId="0" applyFont="0" applyFill="0" applyBorder="0" applyAlignment="0" applyProtection="0"/>
    <xf numFmtId="0" fontId="19" fillId="0" borderId="0"/>
    <xf numFmtId="0" fontId="11" fillId="0" borderId="0"/>
    <xf numFmtId="168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" fillId="0" borderId="0"/>
    <xf numFmtId="0" fontId="4" fillId="0" borderId="0"/>
    <xf numFmtId="0" fontId="7" fillId="5" borderId="4" applyNumberFormat="0" applyFont="0" applyAlignment="0" applyProtection="0"/>
    <xf numFmtId="0" fontId="7" fillId="5" borderId="4" applyNumberFormat="0" applyFont="0" applyAlignment="0" applyProtection="0"/>
    <xf numFmtId="9" fontId="7" fillId="0" borderId="0" applyFont="0" applyFill="0" applyBorder="0" applyAlignment="0" applyProtection="0"/>
    <xf numFmtId="0" fontId="7" fillId="0" borderId="0"/>
    <xf numFmtId="180" fontId="7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0" fontId="11" fillId="0" borderId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5" borderId="0" applyNumberFormat="0" applyBorder="0" applyAlignment="0" applyProtection="0"/>
    <xf numFmtId="180" fontId="19" fillId="5" borderId="0" applyNumberFormat="0" applyBorder="0" applyAlignment="0" applyProtection="0"/>
    <xf numFmtId="180" fontId="19" fillId="5" borderId="0" applyNumberFormat="0" applyBorder="0" applyAlignment="0" applyProtection="0"/>
    <xf numFmtId="180" fontId="19" fillId="3" borderId="0" applyNumberFormat="0" applyBorder="0" applyAlignment="0" applyProtection="0"/>
    <xf numFmtId="180" fontId="19" fillId="3" borderId="0" applyNumberFormat="0" applyBorder="0" applyAlignment="0" applyProtection="0"/>
    <xf numFmtId="180" fontId="19" fillId="3" borderId="0" applyNumberFormat="0" applyBorder="0" applyAlignment="0" applyProtection="0"/>
    <xf numFmtId="180" fontId="19" fillId="9" borderId="0" applyNumberFormat="0" applyBorder="0" applyAlignment="0" applyProtection="0"/>
    <xf numFmtId="180" fontId="19" fillId="9" borderId="0" applyNumberFormat="0" applyBorder="0" applyAlignment="0" applyProtection="0"/>
    <xf numFmtId="180" fontId="19" fillId="9" borderId="0" applyNumberFormat="0" applyBorder="0" applyAlignment="0" applyProtection="0"/>
    <xf numFmtId="180" fontId="19" fillId="5" borderId="0" applyNumberFormat="0" applyBorder="0" applyAlignment="0" applyProtection="0"/>
    <xf numFmtId="180" fontId="19" fillId="5" borderId="0" applyNumberFormat="0" applyBorder="0" applyAlignment="0" applyProtection="0"/>
    <xf numFmtId="180" fontId="19" fillId="5" borderId="0" applyNumberFormat="0" applyBorder="0" applyAlignment="0" applyProtection="0"/>
    <xf numFmtId="180" fontId="19" fillId="9" borderId="0" applyNumberFormat="0" applyBorder="0" applyAlignment="0" applyProtection="0"/>
    <xf numFmtId="180" fontId="19" fillId="9" borderId="0" applyNumberFormat="0" applyBorder="0" applyAlignment="0" applyProtection="0"/>
    <xf numFmtId="180" fontId="19" fillId="9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25" borderId="0" applyNumberFormat="0" applyBorder="0" applyAlignment="0" applyProtection="0"/>
    <xf numFmtId="180" fontId="19" fillId="25" borderId="0" applyNumberFormat="0" applyBorder="0" applyAlignment="0" applyProtection="0"/>
    <xf numFmtId="180" fontId="19" fillId="25" borderId="0" applyNumberFormat="0" applyBorder="0" applyAlignment="0" applyProtection="0"/>
    <xf numFmtId="180" fontId="19" fillId="7" borderId="0" applyNumberFormat="0" applyBorder="0" applyAlignment="0" applyProtection="0"/>
    <xf numFmtId="180" fontId="19" fillId="7" borderId="0" applyNumberFormat="0" applyBorder="0" applyAlignment="0" applyProtection="0"/>
    <xf numFmtId="180" fontId="19" fillId="7" borderId="0" applyNumberFormat="0" applyBorder="0" applyAlignment="0" applyProtection="0"/>
    <xf numFmtId="180" fontId="19" fillId="9" borderId="0" applyNumberFormat="0" applyBorder="0" applyAlignment="0" applyProtection="0"/>
    <xf numFmtId="180" fontId="19" fillId="9" borderId="0" applyNumberFormat="0" applyBorder="0" applyAlignment="0" applyProtection="0"/>
    <xf numFmtId="180" fontId="19" fillId="9" borderId="0" applyNumberFormat="0" applyBorder="0" applyAlignment="0" applyProtection="0"/>
    <xf numFmtId="180" fontId="19" fillId="5" borderId="0" applyNumberFormat="0" applyBorder="0" applyAlignment="0" applyProtection="0"/>
    <xf numFmtId="180" fontId="19" fillId="5" borderId="0" applyNumberFormat="0" applyBorder="0" applyAlignment="0" applyProtection="0"/>
    <xf numFmtId="180" fontId="19" fillId="5" borderId="0" applyNumberFormat="0" applyBorder="0" applyAlignment="0" applyProtection="0"/>
    <xf numFmtId="180" fontId="20" fillId="9" borderId="0" applyNumberFormat="0" applyBorder="0" applyAlignment="0" applyProtection="0"/>
    <xf numFmtId="180" fontId="20" fillId="9" borderId="0" applyNumberFormat="0" applyBorder="0" applyAlignment="0" applyProtection="0"/>
    <xf numFmtId="180" fontId="20" fillId="9" borderId="0" applyNumberFormat="0" applyBorder="0" applyAlignment="0" applyProtection="0"/>
    <xf numFmtId="180" fontId="20" fillId="21" borderId="0" applyNumberFormat="0" applyBorder="0" applyAlignment="0" applyProtection="0"/>
    <xf numFmtId="180" fontId="20" fillId="21" borderId="0" applyNumberFormat="0" applyBorder="0" applyAlignment="0" applyProtection="0"/>
    <xf numFmtId="180" fontId="20" fillId="21" borderId="0" applyNumberFormat="0" applyBorder="0" applyAlignment="0" applyProtection="0"/>
    <xf numFmtId="180" fontId="20" fillId="13" borderId="0" applyNumberFormat="0" applyBorder="0" applyAlignment="0" applyProtection="0"/>
    <xf numFmtId="180" fontId="20" fillId="13" borderId="0" applyNumberFormat="0" applyBorder="0" applyAlignment="0" applyProtection="0"/>
    <xf numFmtId="180" fontId="20" fillId="13" borderId="0" applyNumberFormat="0" applyBorder="0" applyAlignment="0" applyProtection="0"/>
    <xf numFmtId="180" fontId="20" fillId="7" borderId="0" applyNumberFormat="0" applyBorder="0" applyAlignment="0" applyProtection="0"/>
    <xf numFmtId="180" fontId="20" fillId="7" borderId="0" applyNumberFormat="0" applyBorder="0" applyAlignment="0" applyProtection="0"/>
    <xf numFmtId="180" fontId="20" fillId="7" borderId="0" applyNumberFormat="0" applyBorder="0" applyAlignment="0" applyProtection="0"/>
    <xf numFmtId="180" fontId="20" fillId="9" borderId="0" applyNumberFormat="0" applyBorder="0" applyAlignment="0" applyProtection="0"/>
    <xf numFmtId="180" fontId="20" fillId="9" borderId="0" applyNumberFormat="0" applyBorder="0" applyAlignment="0" applyProtection="0"/>
    <xf numFmtId="180" fontId="20" fillId="9" borderId="0" applyNumberFormat="0" applyBorder="0" applyAlignment="0" applyProtection="0"/>
    <xf numFmtId="180" fontId="20" fillId="11" borderId="0" applyNumberFormat="0" applyBorder="0" applyAlignment="0" applyProtection="0"/>
    <xf numFmtId="180" fontId="20" fillId="11" borderId="0" applyNumberFormat="0" applyBorder="0" applyAlignment="0" applyProtection="0"/>
    <xf numFmtId="180" fontId="20" fillId="11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31" fillId="28" borderId="0" applyNumberFormat="0" applyBorder="0" applyAlignment="0" applyProtection="0"/>
    <xf numFmtId="0" fontId="20" fillId="18" borderId="0" applyNumberFormat="0" applyBorder="0" applyAlignment="0" applyProtection="0"/>
    <xf numFmtId="0" fontId="29" fillId="26" borderId="0" applyNumberFormat="0" applyBorder="0" applyAlignment="0" applyProtection="0"/>
    <xf numFmtId="0" fontId="29" fillId="29" borderId="0" applyNumberFormat="0" applyBorder="0" applyAlignment="0" applyProtection="0"/>
    <xf numFmtId="0" fontId="31" fillId="30" borderId="0" applyNumberFormat="0" applyBorder="0" applyAlignment="0" applyProtection="0"/>
    <xf numFmtId="0" fontId="20" fillId="19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1" fillId="29" borderId="0" applyNumberFormat="0" applyBorder="0" applyAlignment="0" applyProtection="0"/>
    <xf numFmtId="0" fontId="20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9" borderId="0" applyNumberFormat="0" applyBorder="0" applyAlignment="0" applyProtection="0"/>
    <xf numFmtId="0" fontId="31" fillId="31" borderId="0" applyNumberFormat="0" applyBorder="0" applyAlignment="0" applyProtection="0"/>
    <xf numFmtId="0" fontId="20" fillId="15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6" borderId="0" applyNumberFormat="0" applyBorder="0" applyAlignment="0" applyProtection="0"/>
    <xf numFmtId="0" fontId="29" fillId="26" borderId="0" applyNumberFormat="0" applyBorder="0" applyAlignment="0" applyProtection="0"/>
    <xf numFmtId="0" fontId="29" fillId="32" borderId="0" applyNumberFormat="0" applyBorder="0" applyAlignment="0" applyProtection="0"/>
    <xf numFmtId="0" fontId="31" fillId="33" borderId="0" applyNumberFormat="0" applyBorder="0" applyAlignment="0" applyProtection="0"/>
    <xf numFmtId="0" fontId="20" fillId="21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13" fillId="9" borderId="0" applyNumberFormat="0" applyBorder="0" applyAlignment="0" applyProtection="0"/>
    <xf numFmtId="180" fontId="32" fillId="34" borderId="1" applyNumberFormat="0" applyAlignment="0" applyProtection="0"/>
    <xf numFmtId="180" fontId="32" fillId="34" borderId="1" applyNumberFormat="0" applyAlignment="0" applyProtection="0"/>
    <xf numFmtId="180" fontId="32" fillId="34" borderId="1" applyNumberFormat="0" applyAlignment="0" applyProtection="0"/>
    <xf numFmtId="180" fontId="12" fillId="4" borderId="2" applyNumberFormat="0" applyAlignment="0" applyProtection="0"/>
    <xf numFmtId="180" fontId="12" fillId="4" borderId="2" applyNumberFormat="0" applyAlignment="0" applyProtection="0"/>
    <xf numFmtId="180" fontId="12" fillId="4" borderId="2" applyNumberFormat="0" applyAlignment="0" applyProtection="0"/>
    <xf numFmtId="180" fontId="15" fillId="0" borderId="10" applyNumberFormat="0" applyFill="0" applyAlignment="0" applyProtection="0"/>
    <xf numFmtId="180" fontId="15" fillId="0" borderId="10" applyNumberFormat="0" applyFill="0" applyAlignment="0" applyProtection="0"/>
    <xf numFmtId="180" fontId="15" fillId="0" borderId="10" applyNumberFormat="0" applyFill="0" applyAlignment="0" applyProtection="0"/>
    <xf numFmtId="172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34" fillId="35" borderId="0" applyNumberFormat="0" applyBorder="0" applyAlignment="0" applyProtection="0"/>
    <xf numFmtId="0" fontId="34" fillId="38" borderId="0" applyNumberFormat="0" applyBorder="0" applyAlignment="0" applyProtection="0"/>
    <xf numFmtId="0" fontId="34" fillId="37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27" borderId="0" applyNumberFormat="0" applyBorder="0" applyAlignment="0" applyProtection="0"/>
    <xf numFmtId="180" fontId="20" fillId="40" borderId="0" applyNumberFormat="0" applyBorder="0" applyAlignment="0" applyProtection="0"/>
    <xf numFmtId="180" fontId="20" fillId="40" borderId="0" applyNumberFormat="0" applyBorder="0" applyAlignment="0" applyProtection="0"/>
    <xf numFmtId="180" fontId="20" fillId="40" borderId="0" applyNumberFormat="0" applyBorder="0" applyAlignment="0" applyProtection="0"/>
    <xf numFmtId="0" fontId="19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30" borderId="0" applyNumberFormat="0" applyBorder="0" applyAlignment="0" applyProtection="0"/>
    <xf numFmtId="180" fontId="20" fillId="21" borderId="0" applyNumberFormat="0" applyBorder="0" applyAlignment="0" applyProtection="0"/>
    <xf numFmtId="180" fontId="20" fillId="21" borderId="0" applyNumberFormat="0" applyBorder="0" applyAlignment="0" applyProtection="0"/>
    <xf numFmtId="180" fontId="20" fillId="21" borderId="0" applyNumberFormat="0" applyBorder="0" applyAlignment="0" applyProtection="0"/>
    <xf numFmtId="0" fontId="19" fillId="32" borderId="0" applyNumberFormat="0" applyBorder="0" applyAlignment="0" applyProtection="0"/>
    <xf numFmtId="0" fontId="19" fillId="41" borderId="0" applyNumberFormat="0" applyBorder="0" applyAlignment="0" applyProtection="0"/>
    <xf numFmtId="0" fontId="20" fillId="29" borderId="0" applyNumberFormat="0" applyBorder="0" applyAlignment="0" applyProtection="0"/>
    <xf numFmtId="180" fontId="20" fillId="13" borderId="0" applyNumberFormat="0" applyBorder="0" applyAlignment="0" applyProtection="0"/>
    <xf numFmtId="180" fontId="20" fillId="13" borderId="0" applyNumberFormat="0" applyBorder="0" applyAlignment="0" applyProtection="0"/>
    <xf numFmtId="180" fontId="20" fillId="13" borderId="0" applyNumberFormat="0" applyBorder="0" applyAlignment="0" applyProtection="0"/>
    <xf numFmtId="0" fontId="19" fillId="3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80" fontId="20" fillId="42" borderId="0" applyNumberFormat="0" applyBorder="0" applyAlignment="0" applyProtection="0"/>
    <xf numFmtId="180" fontId="20" fillId="42" borderId="0" applyNumberFormat="0" applyBorder="0" applyAlignment="0" applyProtection="0"/>
    <xf numFmtId="180" fontId="20" fillId="42" borderId="0" applyNumberFormat="0" applyBorder="0" applyAlignment="0" applyProtection="0"/>
    <xf numFmtId="0" fontId="19" fillId="28" borderId="0" applyNumberFormat="0" applyBorder="0" applyAlignment="0" applyProtection="0"/>
    <xf numFmtId="0" fontId="19" fillId="39" borderId="0" applyNumberFormat="0" applyBorder="0" applyAlignment="0" applyProtection="0"/>
    <xf numFmtId="0" fontId="20" fillId="27" borderId="0" applyNumberFormat="0" applyBorder="0" applyAlignment="0" applyProtection="0"/>
    <xf numFmtId="180" fontId="20" fillId="16" borderId="0" applyNumberFormat="0" applyBorder="0" applyAlignment="0" applyProtection="0"/>
    <xf numFmtId="180" fontId="20" fillId="16" borderId="0" applyNumberFormat="0" applyBorder="0" applyAlignment="0" applyProtection="0"/>
    <xf numFmtId="180" fontId="20" fillId="16" borderId="0" applyNumberFormat="0" applyBorder="0" applyAlignment="0" applyProtection="0"/>
    <xf numFmtId="0" fontId="19" fillId="32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80" fontId="20" fillId="19" borderId="0" applyNumberFormat="0" applyBorder="0" applyAlignment="0" applyProtection="0"/>
    <xf numFmtId="180" fontId="20" fillId="19" borderId="0" applyNumberFormat="0" applyBorder="0" applyAlignment="0" applyProtection="0"/>
    <xf numFmtId="180" fontId="20" fillId="19" borderId="0" applyNumberFormat="0" applyBorder="0" applyAlignment="0" applyProtection="0"/>
    <xf numFmtId="180" fontId="14" fillId="25" borderId="1" applyNumberFormat="0" applyAlignment="0" applyProtection="0"/>
    <xf numFmtId="180" fontId="14" fillId="25" borderId="1" applyNumberFormat="0" applyAlignment="0" applyProtection="0"/>
    <xf numFmtId="180" fontId="14" fillId="25" borderId="1" applyNumberFormat="0" applyAlignment="0" applyProtection="0"/>
    <xf numFmtId="18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4" fontId="35" fillId="0" borderId="0"/>
    <xf numFmtId="185" fontId="35" fillId="0" borderId="0"/>
    <xf numFmtId="186" fontId="36" fillId="0" borderId="0">
      <protection locked="0"/>
    </xf>
    <xf numFmtId="186" fontId="37" fillId="0" borderId="0">
      <protection locked="0"/>
    </xf>
    <xf numFmtId="186" fontId="37" fillId="0" borderId="0">
      <protection locked="0"/>
    </xf>
    <xf numFmtId="186" fontId="37" fillId="0" borderId="0">
      <protection locked="0"/>
    </xf>
    <xf numFmtId="186" fontId="37" fillId="0" borderId="0">
      <protection locked="0"/>
    </xf>
    <xf numFmtId="186" fontId="37" fillId="0" borderId="0">
      <protection locked="0"/>
    </xf>
    <xf numFmtId="186" fontId="37" fillId="0" borderId="0"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80" fontId="39" fillId="0" borderId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80" fontId="21" fillId="8" borderId="0" applyNumberFormat="0" applyBorder="0" applyAlignment="0" applyProtection="0"/>
    <xf numFmtId="180" fontId="21" fillId="8" borderId="0" applyNumberFormat="0" applyBorder="0" applyAlignment="0" applyProtection="0"/>
    <xf numFmtId="180" fontId="21" fillId="8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ill="0" applyBorder="0" applyAlignment="0" applyProtection="0"/>
    <xf numFmtId="0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ill="0" applyBorder="0" applyAlignment="0" applyProtection="0"/>
    <xf numFmtId="165" fontId="7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1" fillId="25" borderId="0" applyNumberFormat="0" applyBorder="0" applyAlignment="0" applyProtection="0"/>
    <xf numFmtId="180" fontId="42" fillId="25" borderId="0" applyNumberFormat="0" applyBorder="0" applyAlignment="0" applyProtection="0"/>
    <xf numFmtId="180" fontId="42" fillId="25" borderId="0" applyNumberFormat="0" applyBorder="0" applyAlignment="0" applyProtection="0"/>
    <xf numFmtId="0" fontId="10" fillId="0" borderId="0"/>
    <xf numFmtId="0" fontId="7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19" fillId="0" borderId="0"/>
    <xf numFmtId="180" fontId="3" fillId="0" borderId="0"/>
    <xf numFmtId="0" fontId="7" fillId="0" borderId="0"/>
    <xf numFmtId="0" fontId="7" fillId="0" borderId="0"/>
    <xf numFmtId="0" fontId="7" fillId="0" borderId="0"/>
    <xf numFmtId="180" fontId="3" fillId="0" borderId="0"/>
    <xf numFmtId="18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0" fontId="7" fillId="0" borderId="0"/>
    <xf numFmtId="0" fontId="7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180" fontId="11" fillId="0" borderId="0"/>
    <xf numFmtId="0" fontId="7" fillId="0" borderId="0"/>
    <xf numFmtId="189" fontId="19" fillId="0" borderId="0"/>
    <xf numFmtId="180" fontId="19" fillId="0" borderId="0"/>
    <xf numFmtId="180" fontId="11" fillId="5" borderId="4" applyNumberFormat="0" applyFont="0" applyAlignment="0" applyProtection="0"/>
    <xf numFmtId="180" fontId="11" fillId="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180" fontId="26" fillId="34" borderId="9" applyNumberFormat="0" applyAlignment="0" applyProtection="0"/>
    <xf numFmtId="180" fontId="26" fillId="34" borderId="9" applyNumberFormat="0" applyAlignment="0" applyProtection="0"/>
    <xf numFmtId="180" fontId="26" fillId="34" borderId="9" applyNumberFormat="0" applyAlignment="0" applyProtection="0"/>
    <xf numFmtId="0" fontId="43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15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23" fillId="0" borderId="0" applyNumberFormat="0" applyFill="0" applyBorder="0" applyAlignment="0" applyProtection="0"/>
    <xf numFmtId="180" fontId="44" fillId="0" borderId="11" applyNumberFormat="0" applyFill="0" applyAlignment="0" applyProtection="0"/>
    <xf numFmtId="180" fontId="44" fillId="0" borderId="11" applyNumberFormat="0" applyFill="0" applyAlignment="0" applyProtection="0"/>
    <xf numFmtId="180" fontId="44" fillId="0" borderId="11" applyNumberFormat="0" applyFill="0" applyAlignment="0" applyProtection="0"/>
    <xf numFmtId="180" fontId="45" fillId="0" borderId="12" applyNumberFormat="0" applyFill="0" applyAlignment="0" applyProtection="0"/>
    <xf numFmtId="180" fontId="45" fillId="0" borderId="12" applyNumberFormat="0" applyFill="0" applyAlignment="0" applyProtection="0"/>
    <xf numFmtId="180" fontId="45" fillId="0" borderId="12" applyNumberFormat="0" applyFill="0" applyAlignment="0" applyProtection="0"/>
    <xf numFmtId="180" fontId="33" fillId="0" borderId="13" applyNumberFormat="0" applyFill="0" applyAlignment="0" applyProtection="0"/>
    <xf numFmtId="180" fontId="33" fillId="0" borderId="13" applyNumberFormat="0" applyFill="0" applyAlignment="0" applyProtection="0"/>
    <xf numFmtId="180" fontId="33" fillId="0" borderId="13" applyNumberFormat="0" applyFill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18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4" fillId="0" borderId="14" applyNumberFormat="0" applyFill="0" applyAlignment="0" applyProtection="0"/>
    <xf numFmtId="180" fontId="34" fillId="0" borderId="15" applyNumberFormat="0" applyFill="0" applyAlignment="0" applyProtection="0"/>
    <xf numFmtId="180" fontId="34" fillId="0" borderId="15" applyNumberFormat="0" applyFill="0" applyAlignment="0" applyProtection="0"/>
    <xf numFmtId="19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9" fillId="0" borderId="0" applyFont="0" applyFill="0" applyBorder="0" applyAlignment="0" applyProtection="0"/>
    <xf numFmtId="180" fontId="1" fillId="0" borderId="0"/>
    <xf numFmtId="18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47" fillId="0" borderId="0" xfId="458" applyFont="1" applyAlignment="1">
      <alignment vertical="center" wrapText="1"/>
    </xf>
    <xf numFmtId="0" fontId="46" fillId="0" borderId="0" xfId="458" applyFont="1" applyAlignment="1">
      <alignment horizontal="center" vertical="center" wrapText="1"/>
    </xf>
    <xf numFmtId="4" fontId="46" fillId="0" borderId="0" xfId="458" applyNumberFormat="1" applyFont="1" applyAlignment="1">
      <alignment horizontal="center" vertical="center" wrapText="1"/>
    </xf>
    <xf numFmtId="0" fontId="46" fillId="0" borderId="0" xfId="458" applyFont="1" applyAlignment="1">
      <alignment vertical="center" wrapText="1"/>
    </xf>
    <xf numFmtId="0" fontId="46" fillId="0" borderId="0" xfId="458" applyFont="1" applyAlignment="1">
      <alignment horizontal="left" vertical="center" wrapText="1"/>
    </xf>
    <xf numFmtId="4" fontId="47" fillId="0" borderId="0" xfId="458" applyNumberFormat="1" applyFont="1" applyAlignment="1">
      <alignment horizontal="right" vertical="center" wrapText="1"/>
    </xf>
    <xf numFmtId="0" fontId="47" fillId="0" borderId="0" xfId="458" applyFont="1" applyFill="1" applyAlignment="1">
      <alignment vertical="center" wrapText="1"/>
    </xf>
    <xf numFmtId="4" fontId="47" fillId="0" borderId="0" xfId="458" applyNumberFormat="1" applyFont="1" applyAlignment="1">
      <alignment vertical="center" wrapText="1"/>
    </xf>
    <xf numFmtId="192" fontId="54" fillId="24" borderId="5" xfId="524" applyNumberFormat="1" applyFont="1" applyFill="1" applyBorder="1" applyAlignment="1">
      <alignment horizontal="right" vertical="center" wrapText="1"/>
    </xf>
    <xf numFmtId="1" fontId="53" fillId="0" borderId="16" xfId="458" applyNumberFormat="1" applyFont="1" applyFill="1" applyBorder="1" applyAlignment="1">
      <alignment horizontal="center" vertical="center" wrapText="1"/>
    </xf>
    <xf numFmtId="0" fontId="53" fillId="0" borderId="16" xfId="458" applyFont="1" applyFill="1" applyBorder="1" applyAlignment="1">
      <alignment vertical="center" wrapText="1"/>
    </xf>
    <xf numFmtId="4" fontId="53" fillId="0" borderId="16" xfId="458" applyNumberFormat="1" applyFont="1" applyFill="1" applyBorder="1" applyAlignment="1">
      <alignment horizontal="center" vertical="center" wrapText="1"/>
    </xf>
    <xf numFmtId="4" fontId="48" fillId="0" borderId="16" xfId="0" applyNumberFormat="1" applyFont="1" applyFill="1" applyBorder="1" applyAlignment="1">
      <alignment horizontal="left" vertical="center" wrapText="1"/>
    </xf>
    <xf numFmtId="168" fontId="48" fillId="0" borderId="16" xfId="19" applyNumberFormat="1" applyFont="1" applyFill="1" applyBorder="1" applyAlignment="1">
      <alignment vertical="center"/>
    </xf>
    <xf numFmtId="2" fontId="47" fillId="0" borderId="16" xfId="458" applyNumberFormat="1" applyFont="1" applyBorder="1" applyAlignment="1">
      <alignment horizontal="center" vertical="center" wrapText="1"/>
    </xf>
    <xf numFmtId="0" fontId="47" fillId="0" borderId="16" xfId="458" applyFont="1" applyBorder="1" applyAlignment="1">
      <alignment vertical="center" wrapText="1"/>
    </xf>
    <xf numFmtId="4" fontId="47" fillId="0" borderId="16" xfId="458" applyNumberFormat="1" applyFont="1" applyBorder="1" applyAlignment="1">
      <alignment horizontal="right" vertical="center" wrapText="1"/>
    </xf>
    <xf numFmtId="2" fontId="47" fillId="0" borderId="16" xfId="458" applyNumberFormat="1" applyFont="1" applyBorder="1" applyAlignment="1">
      <alignment vertical="center" wrapText="1"/>
    </xf>
    <xf numFmtId="191" fontId="47" fillId="0" borderId="16" xfId="458" applyNumberFormat="1" applyFont="1" applyBorder="1" applyAlignment="1">
      <alignment horizontal="center" vertical="center" wrapText="1"/>
    </xf>
    <xf numFmtId="0" fontId="46" fillId="23" borderId="16" xfId="458" applyFont="1" applyFill="1" applyBorder="1" applyAlignment="1">
      <alignment horizontal="right" vertical="center" wrapText="1"/>
    </xf>
    <xf numFmtId="0" fontId="46" fillId="0" borderId="0" xfId="458" applyFont="1" applyAlignment="1">
      <alignment horizontal="center" vertical="center" wrapText="1"/>
    </xf>
    <xf numFmtId="10" fontId="47" fillId="0" borderId="16" xfId="458" applyNumberFormat="1" applyFont="1" applyBorder="1" applyAlignment="1">
      <alignment horizontal="center" vertical="center" wrapText="1"/>
    </xf>
    <xf numFmtId="0" fontId="56" fillId="0" borderId="0" xfId="458" applyFont="1" applyAlignment="1">
      <alignment horizontal="center" vertical="center" wrapText="1"/>
    </xf>
    <xf numFmtId="0" fontId="55" fillId="0" borderId="0" xfId="458" applyFont="1" applyAlignment="1">
      <alignment horizontal="center" vertical="center" wrapText="1"/>
    </xf>
    <xf numFmtId="2" fontId="48" fillId="0" borderId="16" xfId="458" applyNumberFormat="1" applyFont="1" applyBorder="1" applyAlignment="1">
      <alignment horizontal="center" vertical="center" wrapText="1"/>
    </xf>
    <xf numFmtId="191" fontId="48" fillId="0" borderId="16" xfId="458" applyNumberFormat="1" applyFont="1" applyBorder="1" applyAlignment="1">
      <alignment horizontal="center" vertical="center" wrapText="1"/>
    </xf>
    <xf numFmtId="0" fontId="46" fillId="0" borderId="0" xfId="458" applyFont="1" applyAlignment="1">
      <alignment horizontal="center" vertical="center" wrapText="1"/>
    </xf>
    <xf numFmtId="49" fontId="55" fillId="0" borderId="0" xfId="458" applyNumberFormat="1" applyFont="1" applyAlignment="1">
      <alignment horizontal="center" vertical="center" wrapText="1"/>
    </xf>
    <xf numFmtId="0" fontId="58" fillId="0" borderId="0" xfId="458" applyFont="1" applyAlignment="1">
      <alignment horizontal="center" vertical="top" wrapText="1"/>
    </xf>
    <xf numFmtId="0" fontId="56" fillId="0" borderId="0" xfId="458" applyFont="1" applyAlignment="1">
      <alignment horizontal="center" vertical="center" wrapText="1"/>
    </xf>
    <xf numFmtId="0" fontId="55" fillId="0" borderId="0" xfId="458" applyFont="1" applyAlignment="1">
      <alignment horizontal="center" vertical="center" wrapText="1"/>
    </xf>
    <xf numFmtId="1" fontId="51" fillId="43" borderId="16" xfId="458" applyNumberFormat="1" applyFont="1" applyFill="1" applyBorder="1" applyAlignment="1">
      <alignment horizontal="center" vertical="center" wrapText="1"/>
    </xf>
    <xf numFmtId="0" fontId="51" fillId="43" borderId="16" xfId="458" applyFont="1" applyFill="1" applyBorder="1" applyAlignment="1">
      <alignment vertical="center" wrapText="1"/>
    </xf>
    <xf numFmtId="4" fontId="51" fillId="43" borderId="16" xfId="458" applyNumberFormat="1" applyFont="1" applyFill="1" applyBorder="1" applyAlignment="1">
      <alignment vertical="center" wrapText="1"/>
    </xf>
    <xf numFmtId="1" fontId="54" fillId="43" borderId="16" xfId="458" applyNumberFormat="1" applyFont="1" applyFill="1" applyBorder="1" applyAlignment="1">
      <alignment horizontal="center" vertical="center" wrapText="1"/>
    </xf>
    <xf numFmtId="191" fontId="57" fillId="44" borderId="16" xfId="458" applyNumberFormat="1" applyFont="1" applyFill="1" applyBorder="1" applyAlignment="1">
      <alignment horizontal="center" vertical="center" wrapText="1"/>
    </xf>
    <xf numFmtId="0" fontId="52" fillId="44" borderId="16" xfId="458" applyFont="1" applyFill="1" applyBorder="1" applyAlignment="1">
      <alignment vertical="center" wrapText="1"/>
    </xf>
    <xf numFmtId="4" fontId="52" fillId="44" borderId="16" xfId="458" applyNumberFormat="1" applyFont="1" applyFill="1" applyBorder="1" applyAlignment="1">
      <alignment vertical="center" wrapText="1"/>
    </xf>
  </cellXfs>
  <cellStyles count="525">
    <cellStyle name="_x000d__x000a_JournalTemplate=C:\COMFO\CTALK\JOURSTD.TPL_x000d__x000a_LbStateAddress=3 3 0 251 1 89 2 311_x000d__x000a_LbStateJou" xfId="147"/>
    <cellStyle name="20% - Accent1" xfId="56"/>
    <cellStyle name="20% - Accent2" xfId="57"/>
    <cellStyle name="20% - Accent3" xfId="58"/>
    <cellStyle name="20% - Accent4" xfId="59"/>
    <cellStyle name="20% - Accent5" xfId="60"/>
    <cellStyle name="20% - Accent6" xfId="61"/>
    <cellStyle name="20% - Énfasis1 2" xfId="148"/>
    <cellStyle name="20% - Énfasis1 3" xfId="149"/>
    <cellStyle name="20% - Énfasis1 4" xfId="150"/>
    <cellStyle name="20% - Énfasis2 2" xfId="151"/>
    <cellStyle name="20% - Énfasis2 3" xfId="152"/>
    <cellStyle name="20% - Énfasis2 4" xfId="153"/>
    <cellStyle name="20% - Énfasis3 2" xfId="154"/>
    <cellStyle name="20% - Énfasis3 3" xfId="155"/>
    <cellStyle name="20% - Énfasis3 4" xfId="156"/>
    <cellStyle name="20% - Énfasis4 2" xfId="157"/>
    <cellStyle name="20% - Énfasis4 3" xfId="158"/>
    <cellStyle name="20% - Énfasis4 4" xfId="159"/>
    <cellStyle name="20% - Énfasis5 2" xfId="160"/>
    <cellStyle name="20% - Énfasis5 3" xfId="161"/>
    <cellStyle name="20% - Énfasis5 4" xfId="162"/>
    <cellStyle name="20% - Énfasis6 2" xfId="163"/>
    <cellStyle name="20% - Énfasis6 3" xfId="164"/>
    <cellStyle name="20% - Énfasis6 4" xfId="165"/>
    <cellStyle name="40% - Accent1" xfId="62"/>
    <cellStyle name="40% - Accent2" xfId="63"/>
    <cellStyle name="40% - Accent3" xfId="64"/>
    <cellStyle name="40% - Accent4" xfId="65"/>
    <cellStyle name="40% - Accent5" xfId="66"/>
    <cellStyle name="40% - Accent6" xfId="67"/>
    <cellStyle name="40% - Énfasis1 2" xfId="166"/>
    <cellStyle name="40% - Énfasis1 3" xfId="167"/>
    <cellStyle name="40% - Énfasis1 4" xfId="168"/>
    <cellStyle name="40% - Énfasis2 2" xfId="169"/>
    <cellStyle name="40% - Énfasis2 3" xfId="170"/>
    <cellStyle name="40% - Énfasis2 4" xfId="171"/>
    <cellStyle name="40% - Énfasis3 2" xfId="172"/>
    <cellStyle name="40% - Énfasis3 3" xfId="173"/>
    <cellStyle name="40% - Énfasis3 4" xfId="174"/>
    <cellStyle name="40% - Énfasis4 2" xfId="175"/>
    <cellStyle name="40% - Énfasis4 3" xfId="176"/>
    <cellStyle name="40% - Énfasis4 4" xfId="177"/>
    <cellStyle name="40% - Énfasis5 2" xfId="178"/>
    <cellStyle name="40% - Énfasis5 3" xfId="179"/>
    <cellStyle name="40% - Énfasis5 4" xfId="180"/>
    <cellStyle name="40% - Énfasis6 2" xfId="181"/>
    <cellStyle name="40% - Énfasis6 3" xfId="182"/>
    <cellStyle name="40% - Énfasis6 4" xfId="183"/>
    <cellStyle name="60% - Accent1" xfId="68"/>
    <cellStyle name="60% - Accent2" xfId="69"/>
    <cellStyle name="60% - Accent3" xfId="70"/>
    <cellStyle name="60% - Accent4" xfId="71"/>
    <cellStyle name="60% - Accent5" xfId="72"/>
    <cellStyle name="60% - Accent6" xfId="73"/>
    <cellStyle name="60% - Énfasis1 2" xfId="184"/>
    <cellStyle name="60% - Énfasis1 3" xfId="185"/>
    <cellStyle name="60% - Énfasis1 4" xfId="186"/>
    <cellStyle name="60% - Énfasis2 2" xfId="187"/>
    <cellStyle name="60% - Énfasis2 3" xfId="188"/>
    <cellStyle name="60% - Énfasis2 4" xfId="189"/>
    <cellStyle name="60% - Énfasis3 2" xfId="190"/>
    <cellStyle name="60% - Énfasis3 3" xfId="191"/>
    <cellStyle name="60% - Énfasis3 4" xfId="192"/>
    <cellStyle name="60% - Énfasis4 2" xfId="193"/>
    <cellStyle name="60% - Énfasis4 3" xfId="194"/>
    <cellStyle name="60% - Énfasis4 4" xfId="195"/>
    <cellStyle name="60% - Énfasis5 2" xfId="196"/>
    <cellStyle name="60% - Énfasis5 3" xfId="197"/>
    <cellStyle name="60% - Énfasis5 4" xfId="198"/>
    <cellStyle name="60% - Énfasis6 2" xfId="199"/>
    <cellStyle name="60% - Énfasis6 3" xfId="200"/>
    <cellStyle name="60% - Énfasis6 4" xfId="201"/>
    <cellStyle name="Accent1" xfId="74"/>
    <cellStyle name="Accent1 - 20%" xfId="202"/>
    <cellStyle name="Accent1 - 40%" xfId="203"/>
    <cellStyle name="Accent1 - 60%" xfId="204"/>
    <cellStyle name="Accent1_ANALISIS PARA PRESENTAR OPRET" xfId="205"/>
    <cellStyle name="Accent2" xfId="75"/>
    <cellStyle name="Accent2 - 20%" xfId="206"/>
    <cellStyle name="Accent2 - 40%" xfId="207"/>
    <cellStyle name="Accent2 - 60%" xfId="208"/>
    <cellStyle name="Accent2_ANALISIS PARA PRESENTAR OPRET" xfId="209"/>
    <cellStyle name="Accent3" xfId="76"/>
    <cellStyle name="Accent3 - 20%" xfId="210"/>
    <cellStyle name="Accent3 - 40%" xfId="211"/>
    <cellStyle name="Accent3 - 60%" xfId="212"/>
    <cellStyle name="Accent3_ANALISIS PARA PRESENTAR OPRET" xfId="213"/>
    <cellStyle name="Accent4" xfId="77"/>
    <cellStyle name="Accent4 - 20%" xfId="214"/>
    <cellStyle name="Accent4 - 40%" xfId="215"/>
    <cellStyle name="Accent4 - 60%" xfId="216"/>
    <cellStyle name="Accent4_ANALISIS PARA PRESENTAR OPRET" xfId="217"/>
    <cellStyle name="Accent5" xfId="78"/>
    <cellStyle name="Accent5 - 20%" xfId="218"/>
    <cellStyle name="Accent5 - 40%" xfId="219"/>
    <cellStyle name="Accent5 - 60%" xfId="220"/>
    <cellStyle name="Accent5_ANALISIS PARA PRESENTAR OPRET" xfId="221"/>
    <cellStyle name="Accent6" xfId="79"/>
    <cellStyle name="Accent6 - 20%" xfId="222"/>
    <cellStyle name="Accent6 - 40%" xfId="223"/>
    <cellStyle name="Accent6 - 60%" xfId="224"/>
    <cellStyle name="Accent6_ANALISIS PARA PRESENTAR OPRET" xfId="225"/>
    <cellStyle name="Bad" xfId="80"/>
    <cellStyle name="Buena" xfId="1"/>
    <cellStyle name="Buena 2" xfId="226"/>
    <cellStyle name="Buena 3" xfId="227"/>
    <cellStyle name="Buena 4" xfId="228"/>
    <cellStyle name="Calculation" xfId="81"/>
    <cellStyle name="Cálculo 2" xfId="229"/>
    <cellStyle name="Cálculo 3" xfId="230"/>
    <cellStyle name="Cálculo 4" xfId="231"/>
    <cellStyle name="Celda de comprobación" xfId="2"/>
    <cellStyle name="Celda de comprobación 2" xfId="232"/>
    <cellStyle name="Celda de comprobación 3" xfId="233"/>
    <cellStyle name="Celda de comprobación 4" xfId="234"/>
    <cellStyle name="Celda vinculada" xfId="3"/>
    <cellStyle name="Celda vinculada 2" xfId="235"/>
    <cellStyle name="Celda vinculada 3" xfId="236"/>
    <cellStyle name="Celda vinculada 4" xfId="237"/>
    <cellStyle name="Check Cell" xfId="82"/>
    <cellStyle name="Comma 10" xfId="238"/>
    <cellStyle name="Comma 11" xfId="144"/>
    <cellStyle name="Comma 11 2" xfId="499"/>
    <cellStyle name="Comma 12" xfId="239"/>
    <cellStyle name="Comma 13" xfId="240"/>
    <cellStyle name="Comma 14" xfId="486"/>
    <cellStyle name="Comma 2" xfId="4"/>
    <cellStyle name="Comma 2 2" xfId="121"/>
    <cellStyle name="Comma 2 3" xfId="241"/>
    <cellStyle name="Comma 3" xfId="5"/>
    <cellStyle name="Comma 3 2" xfId="6"/>
    <cellStyle name="Comma 3 2 2" xfId="461"/>
    <cellStyle name="Comma 3 3" xfId="122"/>
    <cellStyle name="Comma 3_Adicional No. 1  Edificio Biblioteca y Verja y parqueos  Universidad ITECO" xfId="242"/>
    <cellStyle name="Comma 4" xfId="7"/>
    <cellStyle name="Comma 4 2" xfId="243"/>
    <cellStyle name="Comma 4 3" xfId="462"/>
    <cellStyle name="Comma 4_Presupuesto_remodelacion vivienda en cancino pe" xfId="244"/>
    <cellStyle name="Comma 5" xfId="83"/>
    <cellStyle name="Comma 5 2" xfId="50"/>
    <cellStyle name="Comma 5 2 2" xfId="473"/>
    <cellStyle name="Comma 5 3" xfId="476"/>
    <cellStyle name="Comma 6" xfId="84"/>
    <cellStyle name="Comma 6 2" xfId="52"/>
    <cellStyle name="Comma 6 2 2" xfId="474"/>
    <cellStyle name="Comma 6 3" xfId="477"/>
    <cellStyle name="Comma 7" xfId="8"/>
    <cellStyle name="Comma 7 2" xfId="123"/>
    <cellStyle name="Comma 8" xfId="85"/>
    <cellStyle name="Comma 8 2" xfId="48"/>
    <cellStyle name="Comma 8 2 2" xfId="104"/>
    <cellStyle name="Comma 8 2 2 2" xfId="483"/>
    <cellStyle name="Comma 8 2 3" xfId="472"/>
    <cellStyle name="Comma 8 3" xfId="102"/>
    <cellStyle name="Comma 8 3 2" xfId="481"/>
    <cellStyle name="Comma 8 4" xfId="478"/>
    <cellStyle name="Comma 9" xfId="124"/>
    <cellStyle name="Comma 9 2" xfId="494"/>
    <cellStyle name="Comma_tablas evaluacion economicas 180-181(1)2 2" xfId="459"/>
    <cellStyle name="Currency 2" xfId="245"/>
    <cellStyle name="Currency 2 2" xfId="501"/>
    <cellStyle name="Currency 3" xfId="246"/>
    <cellStyle name="Currency 4" xfId="247"/>
    <cellStyle name="Currency 4 2" xfId="502"/>
    <cellStyle name="Emphasis 1" xfId="248"/>
    <cellStyle name="Emphasis 2" xfId="249"/>
    <cellStyle name="Emphasis 3" xfId="250"/>
    <cellStyle name="Encabezado 4" xfId="9"/>
    <cellStyle name="Encabezado 4 2" xfId="251"/>
    <cellStyle name="Encabezado 4 3" xfId="252"/>
    <cellStyle name="Encabezado 4 4" xfId="253"/>
    <cellStyle name="Énfasis 1" xfId="254"/>
    <cellStyle name="Énfasis 2" xfId="255"/>
    <cellStyle name="Énfasis 3" xfId="256"/>
    <cellStyle name="Énfasis1 - 20%" xfId="257"/>
    <cellStyle name="Énfasis1 - 40%" xfId="258"/>
    <cellStyle name="Énfasis1 - 60%" xfId="259"/>
    <cellStyle name="Énfasis1 2" xfId="260"/>
    <cellStyle name="Énfasis1 3" xfId="261"/>
    <cellStyle name="Énfasis1 4" xfId="262"/>
    <cellStyle name="Énfasis2 - 20%" xfId="263"/>
    <cellStyle name="Énfasis2 - 40%" xfId="264"/>
    <cellStyle name="Énfasis2 - 60%" xfId="265"/>
    <cellStyle name="Énfasis2 2" xfId="266"/>
    <cellStyle name="Énfasis2 3" xfId="267"/>
    <cellStyle name="Énfasis2 4" xfId="268"/>
    <cellStyle name="Énfasis3 - 20%" xfId="269"/>
    <cellStyle name="Énfasis3 - 40%" xfId="270"/>
    <cellStyle name="Énfasis3 - 60%" xfId="271"/>
    <cellStyle name="Énfasis3 2" xfId="272"/>
    <cellStyle name="Énfasis3 3" xfId="273"/>
    <cellStyle name="Énfasis3 4" xfId="274"/>
    <cellStyle name="Énfasis4 - 20%" xfId="275"/>
    <cellStyle name="Énfasis4 - 40%" xfId="276"/>
    <cellStyle name="Énfasis4 - 60%" xfId="277"/>
    <cellStyle name="Énfasis4 2" xfId="278"/>
    <cellStyle name="Énfasis4 3" xfId="279"/>
    <cellStyle name="Énfasis4 4" xfId="280"/>
    <cellStyle name="Énfasis5 - 20%" xfId="281"/>
    <cellStyle name="Énfasis5 - 40%" xfId="282"/>
    <cellStyle name="Énfasis5 - 60%" xfId="283"/>
    <cellStyle name="Énfasis5 2" xfId="284"/>
    <cellStyle name="Énfasis5 3" xfId="285"/>
    <cellStyle name="Énfasis5 4" xfId="286"/>
    <cellStyle name="Énfasis6 - 20%" xfId="287"/>
    <cellStyle name="Énfasis6 - 40%" xfId="288"/>
    <cellStyle name="Énfasis6 - 60%" xfId="289"/>
    <cellStyle name="Énfasis6 2" xfId="290"/>
    <cellStyle name="Énfasis6 3" xfId="291"/>
    <cellStyle name="Énfasis6 4" xfId="292"/>
    <cellStyle name="Entrada" xfId="10"/>
    <cellStyle name="Entrada 2" xfId="293"/>
    <cellStyle name="Entrada 3" xfId="294"/>
    <cellStyle name="Entrada 4" xfId="295"/>
    <cellStyle name="Euro" xfId="11"/>
    <cellStyle name="Euro 2" xfId="12"/>
    <cellStyle name="Euro 2 2" xfId="13"/>
    <cellStyle name="Euro 2 3" xfId="43"/>
    <cellStyle name="Euro 3" xfId="296"/>
    <cellStyle name="Euro_Adicional No. 1  Edificio Biblioteca y Verja y parqueos  Universidad ITECO" xfId="297"/>
    <cellStyle name="Excel Built-in Comma" xfId="298"/>
    <cellStyle name="Excel Built-in Normal" xfId="299"/>
    <cellStyle name="Explanatory Text" xfId="86"/>
    <cellStyle name="F2" xfId="300"/>
    <cellStyle name="F3" xfId="301"/>
    <cellStyle name="F4" xfId="302"/>
    <cellStyle name="F5" xfId="303"/>
    <cellStyle name="F6" xfId="304"/>
    <cellStyle name="F7" xfId="305"/>
    <cellStyle name="F8" xfId="306"/>
    <cellStyle name="Followed Hyperlink" xfId="307"/>
    <cellStyle name="Good" xfId="87"/>
    <cellStyle name="Heading 1" xfId="88"/>
    <cellStyle name="Heading 2" xfId="89"/>
    <cellStyle name="Heading 3" xfId="90"/>
    <cellStyle name="Heading 4" xfId="91"/>
    <cellStyle name="Hipervínculo visitado 2" xfId="308"/>
    <cellStyle name="Hyperlink" xfId="309"/>
    <cellStyle name="Incorrecto 2" xfId="310"/>
    <cellStyle name="Incorrecto 3" xfId="311"/>
    <cellStyle name="Incorrecto 4" xfId="312"/>
    <cellStyle name="Input" xfId="92"/>
    <cellStyle name="Linked Cell" xfId="93"/>
    <cellStyle name="Millares 10" xfId="101"/>
    <cellStyle name="Millares 10 2" xfId="313"/>
    <cellStyle name="Millares 10 2 2" xfId="503"/>
    <cellStyle name="Millares 11" xfId="109"/>
    <cellStyle name="Millares 11 2" xfId="314"/>
    <cellStyle name="Millares 11 2 2" xfId="504"/>
    <cellStyle name="Millares 11 3" xfId="487"/>
    <cellStyle name="Millares 12" xfId="114"/>
    <cellStyle name="Millares 12 2" xfId="120"/>
    <cellStyle name="Millares 12 2 2" xfId="493"/>
    <cellStyle name="Millares 12 3" xfId="490"/>
    <cellStyle name="Millares 13" xfId="315"/>
    <cellStyle name="Millares 13 2" xfId="316"/>
    <cellStyle name="Millares 13 2 2" xfId="506"/>
    <cellStyle name="Millares 13 3" xfId="505"/>
    <cellStyle name="Millares 14" xfId="317"/>
    <cellStyle name="Millares 14 2" xfId="507"/>
    <cellStyle name="Millares 15" xfId="318"/>
    <cellStyle name="Millares 15 2" xfId="508"/>
    <cellStyle name="Millares 16" xfId="319"/>
    <cellStyle name="Millares 17" xfId="320"/>
    <cellStyle name="Millares 17 2" xfId="509"/>
    <cellStyle name="Millares 18" xfId="321"/>
    <cellStyle name="Millares 18 2" xfId="510"/>
    <cellStyle name="Millares 19" xfId="322"/>
    <cellStyle name="Millares 19 2" xfId="511"/>
    <cellStyle name="Millares 2" xfId="14"/>
    <cellStyle name="Millares 2 10" xfId="323"/>
    <cellStyle name="Millares 2 10 2" xfId="512"/>
    <cellStyle name="Millares 2 2" xfId="15"/>
    <cellStyle name="Millares 2 2 2" xfId="16"/>
    <cellStyle name="Millares 2 2 2 2" xfId="106"/>
    <cellStyle name="Millares 2 2 2 2 2" xfId="485"/>
    <cellStyle name="Millares 2 2 2 3" xfId="464"/>
    <cellStyle name="Millares 2 2 3" xfId="125"/>
    <cellStyle name="Millares 2 3" xfId="17"/>
    <cellStyle name="Millares 2 3 2" xfId="126"/>
    <cellStyle name="Millares 2 4" xfId="18"/>
    <cellStyle name="Millares 2 4 2" xfId="119"/>
    <cellStyle name="Millares 2 4 2 2" xfId="492"/>
    <cellStyle name="Millares 2 4 3" xfId="465"/>
    <cellStyle name="Millares 2 5" xfId="324"/>
    <cellStyle name="Millares 2 5 2" xfId="513"/>
    <cellStyle name="Millares 2 6" xfId="463"/>
    <cellStyle name="Millares 2_ANALISIS COSTOS PORTICOS GRAN TECHO" xfId="325"/>
    <cellStyle name="Millares 3" xfId="19"/>
    <cellStyle name="Millares 3 2" xfId="20"/>
    <cellStyle name="Millares 3 2 2" xfId="127"/>
    <cellStyle name="Millares 3 3" xfId="21"/>
    <cellStyle name="Millares 3 3 2" xfId="128"/>
    <cellStyle name="Millares 3 4" xfId="53"/>
    <cellStyle name="Millares 3_DESGLOSE_DE_PORTICOS_METALICOS_UASD_BONAO_ENV" xfId="326"/>
    <cellStyle name="Millares 4" xfId="22"/>
    <cellStyle name="Millares 4 2" xfId="23"/>
    <cellStyle name="Millares 4 2 2" xfId="129"/>
    <cellStyle name="Millares 4 3" xfId="24"/>
    <cellStyle name="Millares 4 3 2" xfId="130"/>
    <cellStyle name="Millares 4 4" xfId="46"/>
    <cellStyle name="Millares 4 4 2" xfId="470"/>
    <cellStyle name="Millares 4 5" xfId="131"/>
    <cellStyle name="Millares 4_Presupuesto Construccion edificio oficina gubernamentales de san juan" xfId="327"/>
    <cellStyle name="Millares 5" xfId="25"/>
    <cellStyle name="Millares 5 2" xfId="132"/>
    <cellStyle name="Millares 5 2 2" xfId="328"/>
    <cellStyle name="Millares 5 2 2 2" xfId="514"/>
    <cellStyle name="Millares 5 2 3" xfId="495"/>
    <cellStyle name="Millares 5 3" xfId="329"/>
    <cellStyle name="Millares 5 3 2" xfId="515"/>
    <cellStyle name="Millares 5 4" xfId="466"/>
    <cellStyle name="Millares 6" xfId="26"/>
    <cellStyle name="Millares 6 2" xfId="47"/>
    <cellStyle name="Millares 6 2 2" xfId="471"/>
    <cellStyle name="Millares 6 3" xfId="467"/>
    <cellStyle name="Millares 7" xfId="94"/>
    <cellStyle name="Millares 7 2" xfId="27"/>
    <cellStyle name="Millares 7 2 10" xfId="468"/>
    <cellStyle name="Millares 7 2 2" xfId="117"/>
    <cellStyle name="Millares 7 2 2 2" xfId="330"/>
    <cellStyle name="Millares 7 2 2 3" xfId="491"/>
    <cellStyle name="Millares 7 2 3" xfId="331"/>
    <cellStyle name="Millares 7 2 4" xfId="332"/>
    <cellStyle name="Millares 7 2 5" xfId="333"/>
    <cellStyle name="Millares 7 2 6" xfId="334"/>
    <cellStyle name="Millares 7 2 7" xfId="335"/>
    <cellStyle name="Millares 7 2 8" xfId="336"/>
    <cellStyle name="Millares 7 2 9" xfId="337"/>
    <cellStyle name="Millares 7 2 9 2" xfId="516"/>
    <cellStyle name="Millares 7 3" xfId="338"/>
    <cellStyle name="Millares 7 3 2" xfId="517"/>
    <cellStyle name="Millares 7 4" xfId="479"/>
    <cellStyle name="Millares 8" xfId="44"/>
    <cellStyle name="Millares 8 2" xfId="103"/>
    <cellStyle name="Millares 8 2 2" xfId="339"/>
    <cellStyle name="Millares 8 2 2 2" xfId="518"/>
    <cellStyle name="Millares 8 2 3" xfId="482"/>
    <cellStyle name="Millares 8 3" xfId="469"/>
    <cellStyle name="Millares 9" xfId="95"/>
    <cellStyle name="Millares 9 2" xfId="105"/>
    <cellStyle name="Millares 9 2 2" xfId="484"/>
    <cellStyle name="Millares 9 3" xfId="480"/>
    <cellStyle name="Moneda [0] 2" xfId="340"/>
    <cellStyle name="Moneda 2" xfId="28"/>
    <cellStyle name="Moneda 2 2" xfId="29"/>
    <cellStyle name="Moneda 2 2 2" xfId="133"/>
    <cellStyle name="Moneda 2 2 2 2" xfId="341"/>
    <cellStyle name="Moneda 2 3" xfId="45"/>
    <cellStyle name="Moneda 2 4" xfId="107"/>
    <cellStyle name="Moneda 2_ANALISIS COSTOS PORTICOS GRAN TECHO" xfId="342"/>
    <cellStyle name="Moneda 3" xfId="30"/>
    <cellStyle name="Moneda 3 2" xfId="134"/>
    <cellStyle name="Moneda 3 3" xfId="343"/>
    <cellStyle name="Moneda 3 3 2" xfId="519"/>
    <cellStyle name="Moneda 4" xfId="31"/>
    <cellStyle name="Moneda 4 2" xfId="135"/>
    <cellStyle name="Moneda 5" xfId="96"/>
    <cellStyle name="Moneda 6" xfId="55"/>
    <cellStyle name="Moneda 6 2" xfId="136"/>
    <cellStyle name="Moneda 6 2 2" xfId="496"/>
    <cellStyle name="Moneda 6 3" xfId="475"/>
    <cellStyle name="Moneda 7" xfId="344"/>
    <cellStyle name="Moneda 7 2" xfId="520"/>
    <cellStyle name="Neutral 2" xfId="345"/>
    <cellStyle name="Neutral 3" xfId="346"/>
    <cellStyle name="Neutral 4" xfId="347"/>
    <cellStyle name="No-definido" xfId="348"/>
    <cellStyle name="Normal" xfId="0" builtinId="0"/>
    <cellStyle name="Normal - Style1" xfId="32"/>
    <cellStyle name="Normal 10" xfId="116"/>
    <cellStyle name="Normal 10 2" xfId="349"/>
    <cellStyle name="Normal 11" xfId="350"/>
    <cellStyle name="Normal 12" xfId="351"/>
    <cellStyle name="Normal 13" xfId="352"/>
    <cellStyle name="Normal 14" xfId="353"/>
    <cellStyle name="Normal 15" xfId="354"/>
    <cellStyle name="Normal 16" xfId="355"/>
    <cellStyle name="Normal 17" xfId="356"/>
    <cellStyle name="Normal 18" xfId="357"/>
    <cellStyle name="Normal 19" xfId="358"/>
    <cellStyle name="Normal 19 2" xfId="521"/>
    <cellStyle name="Normal 2" xfId="33"/>
    <cellStyle name="Normal 2 2" xfId="34"/>
    <cellStyle name="Normal 2 2 2" xfId="110"/>
    <cellStyle name="Normal 2 2 2 2" xfId="118"/>
    <cellStyle name="Normal 2 3" xfId="35"/>
    <cellStyle name="Normal 2 4" xfId="146"/>
    <cellStyle name="Normal 2 4 2" xfId="359"/>
    <cellStyle name="Normal 2 5" xfId="360"/>
    <cellStyle name="Normal 2_Adicional No. 1  Edificio Biblioteca y Verja y parqueos  Universidad ITECO" xfId="361"/>
    <cellStyle name="Normal 20" xfId="362"/>
    <cellStyle name="Normal 20 2" xfId="522"/>
    <cellStyle name="Normal 21" xfId="363"/>
    <cellStyle name="Normal 22" xfId="364"/>
    <cellStyle name="Normal 23" xfId="365"/>
    <cellStyle name="Normal 24" xfId="113"/>
    <cellStyle name="Normal 24 2" xfId="137"/>
    <cellStyle name="Normal 24 2 2" xfId="497"/>
    <cellStyle name="Normal 24 3" xfId="489"/>
    <cellStyle name="Normal 25" xfId="366"/>
    <cellStyle name="Normal 26" xfId="367"/>
    <cellStyle name="Normal 27" xfId="368"/>
    <cellStyle name="Normal 28" xfId="458"/>
    <cellStyle name="Normal 28 2" xfId="524"/>
    <cellStyle name="Normal 29" xfId="460"/>
    <cellStyle name="Normal 3" xfId="36"/>
    <cellStyle name="Normal 3 2" xfId="108"/>
    <cellStyle name="Normal 3 3" xfId="369"/>
    <cellStyle name="Normal 3 4" xfId="370"/>
    <cellStyle name="Normal 3 4 2" xfId="523"/>
    <cellStyle name="Normal 3_Presupuesto Construccion Parque El Lucero San Juan de la Maguana" xfId="371"/>
    <cellStyle name="Normal 4" xfId="111"/>
    <cellStyle name="Normal 4 10" xfId="372"/>
    <cellStyle name="Normal 4 11" xfId="373"/>
    <cellStyle name="Normal 4 12" xfId="374"/>
    <cellStyle name="Normal 4 13" xfId="375"/>
    <cellStyle name="Normal 4 14" xfId="376"/>
    <cellStyle name="Normal 4 2" xfId="377"/>
    <cellStyle name="Normal 4 3" xfId="115"/>
    <cellStyle name="Normal 4 3 2" xfId="145"/>
    <cellStyle name="Normal 4 3 2 2" xfId="500"/>
    <cellStyle name="Normal 4 4" xfId="378"/>
    <cellStyle name="Normal 4 5" xfId="379"/>
    <cellStyle name="Normal 4 6" xfId="380"/>
    <cellStyle name="Normal 4 7" xfId="381"/>
    <cellStyle name="Normal 4 8" xfId="382"/>
    <cellStyle name="Normal 4 9" xfId="383"/>
    <cellStyle name="Normal 4_Administration_Building_-_Lista_de_Partidas_y_Cantidades_-_(PVDC-004)_REVC mod" xfId="384"/>
    <cellStyle name="Normal 5" xfId="112"/>
    <cellStyle name="Normal 5 10" xfId="385"/>
    <cellStyle name="Normal 5 11" xfId="386"/>
    <cellStyle name="Normal 5 12" xfId="387"/>
    <cellStyle name="Normal 5 13" xfId="388"/>
    <cellStyle name="Normal 5 14" xfId="389"/>
    <cellStyle name="Normal 5 15" xfId="488"/>
    <cellStyle name="Normal 5 2" xfId="138"/>
    <cellStyle name="Normal 5 2 2" xfId="498"/>
    <cellStyle name="Normal 5 3" xfId="390"/>
    <cellStyle name="Normal 5 4" xfId="391"/>
    <cellStyle name="Normal 5 5" xfId="392"/>
    <cellStyle name="Normal 5 6" xfId="393"/>
    <cellStyle name="Normal 5 7" xfId="394"/>
    <cellStyle name="Normal 5 8" xfId="395"/>
    <cellStyle name="Normal 5 9" xfId="396"/>
    <cellStyle name="Normal 5_Administration_Building_-_Lista_de_Partidas_y_Cantidades_-_(PVDC-004)_REVC mod" xfId="397"/>
    <cellStyle name="Normal 6" xfId="142"/>
    <cellStyle name="Normal 7" xfId="398"/>
    <cellStyle name="Normal 7 2" xfId="399"/>
    <cellStyle name="Normal 8" xfId="400"/>
    <cellStyle name="Normal 9" xfId="143"/>
    <cellStyle name="Notas" xfId="37"/>
    <cellStyle name="Notas 2" xfId="139"/>
    <cellStyle name="Notas 3" xfId="401"/>
    <cellStyle name="Notas 4" xfId="402"/>
    <cellStyle name="Note" xfId="97"/>
    <cellStyle name="Note 2" xfId="140"/>
    <cellStyle name="Output" xfId="98"/>
    <cellStyle name="Percent 2" xfId="38"/>
    <cellStyle name="Percent 2 2" xfId="39"/>
    <cellStyle name="Percent 2 3" xfId="51"/>
    <cellStyle name="Percent 3" xfId="40"/>
    <cellStyle name="Percent 3 2" xfId="403"/>
    <cellStyle name="Percent 4" xfId="404"/>
    <cellStyle name="Porcentaje 2" xfId="457"/>
    <cellStyle name="Porcentual 10" xfId="405"/>
    <cellStyle name="Porcentual 2" xfId="41"/>
    <cellStyle name="Porcentual 2 2" xfId="49"/>
    <cellStyle name="Porcentual 2 3" xfId="406"/>
    <cellStyle name="Porcentual 2 4" xfId="407"/>
    <cellStyle name="Porcentual 2_ANALISIS COSTOS PORTICOS GRAN TECHO" xfId="408"/>
    <cellStyle name="Porcentual 3" xfId="54"/>
    <cellStyle name="Porcentual 3 10" xfId="409"/>
    <cellStyle name="Porcentual 3 11" xfId="410"/>
    <cellStyle name="Porcentual 3 12" xfId="411"/>
    <cellStyle name="Porcentual 3 13" xfId="412"/>
    <cellStyle name="Porcentual 3 14" xfId="413"/>
    <cellStyle name="Porcentual 3 15" xfId="414"/>
    <cellStyle name="Porcentual 3 2" xfId="141"/>
    <cellStyle name="Porcentual 3 3" xfId="415"/>
    <cellStyle name="Porcentual 3 4" xfId="416"/>
    <cellStyle name="Porcentual 3 5" xfId="417"/>
    <cellStyle name="Porcentual 3 6" xfId="418"/>
    <cellStyle name="Porcentual 3 7" xfId="419"/>
    <cellStyle name="Porcentual 3 8" xfId="420"/>
    <cellStyle name="Porcentual 3 9" xfId="421"/>
    <cellStyle name="Porcentual 4" xfId="422"/>
    <cellStyle name="Porcentual 5" xfId="423"/>
    <cellStyle name="Porcentual 5 2" xfId="424"/>
    <cellStyle name="Porcentual 5 2 2" xfId="425"/>
    <cellStyle name="Porcentual 6" xfId="426"/>
    <cellStyle name="Porcentual 7" xfId="427"/>
    <cellStyle name="Porcentual 8" xfId="428"/>
    <cellStyle name="Porcentual 9" xfId="429"/>
    <cellStyle name="Salida 2" xfId="430"/>
    <cellStyle name="Salida 3" xfId="431"/>
    <cellStyle name="Salida 4" xfId="432"/>
    <cellStyle name="Sheet Title" xfId="433"/>
    <cellStyle name="Texto de advertencia" xfId="42"/>
    <cellStyle name="Texto de advertencia 2" xfId="434"/>
    <cellStyle name="Texto de advertencia 3" xfId="435"/>
    <cellStyle name="Texto de advertencia 4" xfId="436"/>
    <cellStyle name="Texto explicativo 2" xfId="437"/>
    <cellStyle name="Texto explicativo 3" xfId="438"/>
    <cellStyle name="Texto explicativo 4" xfId="439"/>
    <cellStyle name="Title" xfId="99"/>
    <cellStyle name="Título 1 2" xfId="440"/>
    <cellStyle name="Título 1 3" xfId="441"/>
    <cellStyle name="Título 1 4" xfId="442"/>
    <cellStyle name="Título 2 2" xfId="443"/>
    <cellStyle name="Título 2 3" xfId="444"/>
    <cellStyle name="Título 2 4" xfId="445"/>
    <cellStyle name="Título 3 2" xfId="446"/>
    <cellStyle name="Título 3 3" xfId="447"/>
    <cellStyle name="Título 3 4" xfId="448"/>
    <cellStyle name="Título 4" xfId="449"/>
    <cellStyle name="Título 5" xfId="450"/>
    <cellStyle name="Título 6" xfId="451"/>
    <cellStyle name="Título de hoja" xfId="452"/>
    <cellStyle name="Total 2" xfId="453"/>
    <cellStyle name="Total 3" xfId="454"/>
    <cellStyle name="Total 4" xfId="455"/>
    <cellStyle name="Währung" xfId="456"/>
    <cellStyle name="Warning Text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134191</xdr:rowOff>
    </xdr:from>
    <xdr:to>
      <xdr:col>4</xdr:col>
      <xdr:colOff>68450</xdr:colOff>
      <xdr:row>2</xdr:row>
      <xdr:rowOff>126439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 rot="10800000" flipV="1">
          <a:off x="0" y="134191"/>
          <a:ext cx="9373642" cy="343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spAutoFit/>
        </a:bodyPr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9pPr>
        </a:lstStyle>
        <a:p>
          <a:pPr algn="ctr"/>
          <a:r>
            <a:rPr lang="es-DO" sz="1600" b="1">
              <a:latin typeface="Century Gothic" pitchFamily="34" charset="0"/>
              <a:ea typeface="Verdana" pitchFamily="34" charset="0"/>
              <a:cs typeface="Verdana" pitchFamily="34" charset="0"/>
            </a:rPr>
            <a:t>MERCADO MUNICIPAL</a:t>
          </a:r>
        </a:p>
      </xdr:txBody>
    </xdr:sp>
    <xdr:clientData/>
  </xdr:twoCellAnchor>
  <xdr:twoCellAnchor>
    <xdr:from>
      <xdr:col>0</xdr:col>
      <xdr:colOff>344120</xdr:colOff>
      <xdr:row>3</xdr:row>
      <xdr:rowOff>15385</xdr:rowOff>
    </xdr:from>
    <xdr:to>
      <xdr:col>4</xdr:col>
      <xdr:colOff>0</xdr:colOff>
      <xdr:row>4</xdr:row>
      <xdr:rowOff>256615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 rot="10800000" flipV="1">
          <a:off x="344120" y="528270"/>
          <a:ext cx="8324520" cy="5196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>
          <a:noAutofit/>
        </a:bodyPr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Calibri" pitchFamily="34" charset="0"/>
              <a:ea typeface="+mn-ea"/>
              <a:cs typeface="+mn-cs"/>
            </a:defRPr>
          </a:lvl9pPr>
        </a:lstStyle>
        <a:p>
          <a:pPr algn="ctr"/>
          <a:r>
            <a:rPr lang="es-DO" b="1">
              <a:latin typeface="Eras Medium ITC" pitchFamily="34" charset="0"/>
            </a:rPr>
            <a:t>COTUI, PROVINCIA SANCHEZ RAMIREZ</a:t>
          </a:r>
        </a:p>
      </xdr:txBody>
    </xdr:sp>
    <xdr:clientData/>
  </xdr:twoCellAnchor>
  <xdr:twoCellAnchor>
    <xdr:from>
      <xdr:col>1</xdr:col>
      <xdr:colOff>750763</xdr:colOff>
      <xdr:row>4</xdr:row>
      <xdr:rowOff>35612</xdr:rowOff>
    </xdr:from>
    <xdr:to>
      <xdr:col>4</xdr:col>
      <xdr:colOff>0</xdr:colOff>
      <xdr:row>4</xdr:row>
      <xdr:rowOff>35612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1644648" y="826920"/>
          <a:ext cx="5942853" cy="0"/>
        </a:xfrm>
        <a:prstGeom prst="line">
          <a:avLst/>
        </a:prstGeom>
        <a:ln w="76200">
          <a:solidFill>
            <a:srgbClr val="D60093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Users\asifres\Documents\My%20Documents\MORMONES\Presupuesto%20General%20Hainamosa(Prop.%20Final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mac\ANALISIS%20JUNIO%202007%20-Para-Proyectos-BN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yna%20Vasquez/Desktop/IGLESIAS%20POLICLINICAS%20Y%20ESCUELAS/CARPETA%20GENERAL/San%20Francisco%20de%20Macoris/Analisis%20de%20Precios%20Unitario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Documents%20and%20Settings\Raul%20N.%20%20Rizek\My%20Documents\Carretera%20Sto.%20Dgo.%20-%20Samana\Precios%20Rincon%20de%20Molinillo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Documents%20and%20Settings\Julio%20Vargas\Escritorio\PADRE_LAS_CASAS\ANALISIS_TOD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Documents%20and%20Settings\JOEL\Mis%20documentos\Documents%20and%20Settings\Joel%20Francisco\Mis%20documentos\Documents%20and%20Setting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analisis%20seopc\Copia%20de%20Analisis%20PARA%20PRESUPUESTO%20OBRAS%20PUBLICA%20df%20enero%2020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BACKUP%20JULIO/wandel/escritorio%201/PRESUPUESTOS/Peravia/Salinas/PRESUPUESTO%20viviend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resupuesto%20Residencial%20Nicole%20I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Partidas%20Electricas%20Terminaci&#243;n%20Construcci&#243;n%20Albergue%20Ni&#241;os%20Huerfanos%20de%20Moc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MONICA%20PROYECTOS/MONICA%20PROYECTOS%20COMP%20AYUNTAMIENTO/Presupuesto_Torre__KEVANY(1)%20mechy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uis%20Mota/My%20Documents/Arq.%20Fajar/CDE/Planos/Subestaci&#243;n%20Duverg&#23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pena/LOCALS~1/Temp/Users/yanel/Documents/PERSONALTRABAJOS/CUPIDO/PROYECTO%20MICHEL%20MARIE/PRESUPUESTO%20RESIDENCIAL%20MICHELLE%20MARIE%20modif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JAJAJA/Desktop/PROYECTOS/colina%20definitivo2/G.A.1(07junio2005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Users\Jaime\Documents\Oficina%20Comision%20Desarrollo%20Provincial\Iglesia%20Catalina\Iglesia%20Catalina%20(version%201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Mechy/Mechy%20Proyectos/Presupuesto_Torre__KEVANY(1)(1)_ultimas_correciones_yram(1)_correciones_yunior(1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bierta2\disco%20de%20costo\disco%20de%20costos\Documents%20and%20Settings\Administrador\Escritorio\LAS%20AMERICAS%20OZORIA%20TUNEL\PRES(1).%20TERMINACION%20LAS%20AMERICAS-TUNEL-PASARELAS-OISOE-03-AG0-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ICA~1/AppData/Local/Temp/_PA302/2012%20Nueva%20Edicion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pena/LOCALS~1/Temp/Users/YANEL/Documents/PERSONALTRABAJOS/elizabeth%20concepcion/Presupuesto_proyecto_johanna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to%20Domingo\puente%20cuaba\Presupuesto%20Construcion%20Puente%20Sobre%20el%20Rio%20Isabela,%20Carretera%20La%20Cuaba%20Km%2022%20Autopista%20Duart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JAJAJA/Desktop/PROYECTOS/colina%20definitivo2/Presupuesto%20Colina%20ben/ACACIA%20be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TRABAJOS\Transfer\Costos\Proyectos\Galerias\presu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MIS%20DOCUMENTOS\PROYECTO%20TERMINACION%20SOFTBALL%20COJPD\PRESUPUESTO%20MODIFICADO\PRESUPUESTO_FEDOSA_14NOV20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ICA%20PROYECTOS/TORRE%20KEYANI/PRESUPTORRE%20KEV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mpena/LOCALS~1/Temp/LICITACION%20VILLAS%20TIPO%20PRESIDENCIAL%20BISONO/Villa%20%20Presidencial4,5,6%20BISONO-ultimo%20DEFINITIV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</sheetNames>
    <sheetDataSet>
      <sheetData sheetId="0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>
            <v>0</v>
          </cell>
          <cell r="F5">
            <v>0</v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>
            <v>0</v>
          </cell>
          <cell r="F16">
            <v>0</v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>
            <v>0</v>
          </cell>
          <cell r="F68">
            <v>0</v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>
            <v>0</v>
          </cell>
          <cell r="F81">
            <v>0</v>
          </cell>
        </row>
        <row r="82">
          <cell r="A82" t="str">
            <v>BF01.</v>
          </cell>
          <cell r="B82" t="str">
            <v>Baños</v>
          </cell>
          <cell r="D82">
            <v>0</v>
          </cell>
          <cell r="F82">
            <v>0</v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>
            <v>0</v>
          </cell>
          <cell r="F104">
            <v>0</v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>
            <v>0</v>
          </cell>
          <cell r="F108">
            <v>0</v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>
            <v>0</v>
          </cell>
          <cell r="F117">
            <v>0</v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>
            <v>0</v>
          </cell>
          <cell r="F171">
            <v>0</v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>
            <v>0</v>
          </cell>
          <cell r="F177">
            <v>0</v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>
            <v>0</v>
          </cell>
          <cell r="F204">
            <v>0</v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>
            <v>0</v>
          </cell>
          <cell r="F207">
            <v>0</v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>
            <v>0</v>
          </cell>
          <cell r="F218">
            <v>0</v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>
            <v>0</v>
          </cell>
          <cell r="F225">
            <v>0</v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>
            <v>0</v>
          </cell>
          <cell r="F232">
            <v>0</v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>
            <v>0</v>
          </cell>
          <cell r="F247">
            <v>0</v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>
            <v>0</v>
          </cell>
          <cell r="F286">
            <v>0</v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>
            <v>0</v>
          </cell>
          <cell r="F305">
            <v>0</v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>
            <v>0</v>
          </cell>
          <cell r="F326">
            <v>0</v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>
            <v>0</v>
          </cell>
          <cell r="F336">
            <v>0</v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>
            <v>0</v>
          </cell>
          <cell r="F339">
            <v>0</v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>
            <v>0</v>
          </cell>
          <cell r="F368">
            <v>0</v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>
            <v>0</v>
          </cell>
          <cell r="F389">
            <v>0</v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>
            <v>0</v>
          </cell>
          <cell r="F417">
            <v>0</v>
          </cell>
        </row>
        <row r="418">
          <cell r="A418" t="str">
            <v>TP01.</v>
          </cell>
          <cell r="B418" t="str">
            <v>Tuberías y Piezas PVC Drenaje</v>
          </cell>
          <cell r="D418">
            <v>0</v>
          </cell>
          <cell r="F418">
            <v>0</v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>
            <v>0</v>
          </cell>
          <cell r="F476">
            <v>0</v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>
            <v>0</v>
          </cell>
          <cell r="F549">
            <v>0</v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>
            <v>0</v>
          </cell>
          <cell r="F610">
            <v>0</v>
          </cell>
        </row>
        <row r="611">
          <cell r="A611" t="str">
            <v>PZ01.</v>
          </cell>
          <cell r="B611" t="str">
            <v>Piso y Zócalos</v>
          </cell>
          <cell r="D611">
            <v>0</v>
          </cell>
          <cell r="F611">
            <v>0</v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>
            <v>0</v>
          </cell>
          <cell r="F642">
            <v>0</v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>
            <v>0</v>
          </cell>
          <cell r="F648">
            <v>0</v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>
            <v>0</v>
          </cell>
          <cell r="F653">
            <v>0</v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>
            <v>0</v>
          </cell>
          <cell r="F707">
            <v>0</v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>
            <v>0</v>
          </cell>
          <cell r="F716">
            <v>0</v>
          </cell>
        </row>
        <row r="717">
          <cell r="A717" t="str">
            <v>MO01-30.</v>
          </cell>
          <cell r="B717" t="str">
            <v>Albañileria</v>
          </cell>
          <cell r="D717">
            <v>0</v>
          </cell>
          <cell r="F717">
            <v>0</v>
          </cell>
        </row>
        <row r="718">
          <cell r="A718" t="str">
            <v>MO01.</v>
          </cell>
          <cell r="B718" t="str">
            <v>Colocacion de Bloques</v>
          </cell>
          <cell r="D718">
            <v>0</v>
          </cell>
          <cell r="F718">
            <v>0</v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>
            <v>0</v>
          </cell>
          <cell r="F723">
            <v>0</v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>
            <v>0</v>
          </cell>
          <cell r="F733">
            <v>0</v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>
            <v>0</v>
          </cell>
          <cell r="F738">
            <v>0</v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>
            <v>0</v>
          </cell>
          <cell r="F760">
            <v>0</v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>
            <v>0</v>
          </cell>
          <cell r="F769">
            <v>0</v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>
            <v>0</v>
          </cell>
          <cell r="F775">
            <v>0</v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>
            <v>0</v>
          </cell>
          <cell r="F777">
            <v>0</v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>
            <v>0</v>
          </cell>
          <cell r="F780">
            <v>0</v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>
            <v>0</v>
          </cell>
          <cell r="F783">
            <v>0</v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>
            <v>0</v>
          </cell>
          <cell r="F801">
            <v>0</v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>
            <v>0</v>
          </cell>
          <cell r="F822">
            <v>0</v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>
            <v>0</v>
          </cell>
          <cell r="F838">
            <v>0</v>
          </cell>
        </row>
        <row r="839">
          <cell r="A839" t="str">
            <v>MO41.</v>
          </cell>
          <cell r="B839" t="str">
            <v>Montura Bidet,Inodoros y Orinales</v>
          </cell>
          <cell r="D839">
            <v>0</v>
          </cell>
          <cell r="F839">
            <v>0</v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>
            <v>0</v>
          </cell>
          <cell r="F841">
            <v>0</v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>
            <v>0</v>
          </cell>
          <cell r="F843">
            <v>0</v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>
            <v>0</v>
          </cell>
          <cell r="F851">
            <v>0</v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>
            <v>0</v>
          </cell>
          <cell r="F853">
            <v>0</v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>
            <v>0</v>
          </cell>
          <cell r="F855">
            <v>0</v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>
            <v>0</v>
          </cell>
          <cell r="F858">
            <v>0</v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>
            <v>0</v>
          </cell>
          <cell r="F864">
            <v>0</v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>
            <v>0</v>
          </cell>
          <cell r="F867">
            <v>0</v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>
            <v>0</v>
          </cell>
          <cell r="F869">
            <v>0</v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>
            <v>0</v>
          </cell>
          <cell r="F871">
            <v>0</v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>
            <v>0</v>
          </cell>
          <cell r="F873">
            <v>0</v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>
            <v>0</v>
          </cell>
          <cell r="F876">
            <v>0</v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>
            <v>0</v>
          </cell>
          <cell r="F878">
            <v>0</v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>
            <v>0</v>
          </cell>
          <cell r="F880">
            <v>0</v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>
            <v>0</v>
          </cell>
          <cell r="F882">
            <v>0</v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>
            <v>0</v>
          </cell>
          <cell r="F884">
            <v>0</v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>
            <v>0</v>
          </cell>
          <cell r="F886">
            <v>0</v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>
            <v>0</v>
          </cell>
          <cell r="F888">
            <v>0</v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>
            <v>0</v>
          </cell>
          <cell r="F890">
            <v>0</v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>
            <v>0</v>
          </cell>
          <cell r="F894">
            <v>0</v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>
            <v>0</v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F76"/>
  <sheetViews>
    <sheetView tabSelected="1" view="pageBreakPreview" zoomScale="130" zoomScaleNormal="100" zoomScaleSheetLayoutView="130" workbookViewId="0">
      <selection activeCell="A44" sqref="A44:D44"/>
    </sheetView>
  </sheetViews>
  <sheetFormatPr baseColWidth="10" defaultColWidth="11.5703125" defaultRowHeight="12.75"/>
  <cols>
    <col min="1" max="1" width="13.42578125" style="1" customWidth="1"/>
    <col min="2" max="2" width="48.42578125" style="1" customWidth="1"/>
    <col min="3" max="3" width="18.5703125" style="1" customWidth="1"/>
    <col min="4" max="4" width="24.140625" style="6" customWidth="1"/>
    <col min="5" max="5" width="41.140625" style="1" customWidth="1"/>
    <col min="6" max="6" width="44" style="1" customWidth="1"/>
    <col min="7" max="16384" width="11.5703125" style="1"/>
  </cols>
  <sheetData>
    <row r="1" spans="1:6">
      <c r="A1" s="27"/>
      <c r="B1" s="27"/>
      <c r="C1" s="27"/>
      <c r="D1" s="27"/>
    </row>
    <row r="2" spans="1:6" ht="15" customHeight="1">
      <c r="A2" s="2"/>
      <c r="B2" s="2"/>
      <c r="C2" s="21"/>
      <c r="D2" s="3"/>
    </row>
    <row r="3" spans="1:6">
      <c r="A3" s="4"/>
      <c r="B3" s="5"/>
      <c r="C3" s="5"/>
      <c r="D3" s="3"/>
    </row>
    <row r="4" spans="1:6" ht="21.75" customHeight="1">
      <c r="A4" s="4"/>
      <c r="B4" s="5"/>
      <c r="C4" s="5"/>
      <c r="D4" s="3"/>
    </row>
    <row r="5" spans="1:6" ht="21" customHeight="1">
      <c r="A5" s="4"/>
      <c r="B5" s="5"/>
      <c r="C5" s="5"/>
      <c r="D5" s="3"/>
    </row>
    <row r="6" spans="1:6" ht="18" customHeight="1">
      <c r="A6" s="29" t="s">
        <v>23</v>
      </c>
      <c r="B6" s="29"/>
      <c r="C6" s="29"/>
      <c r="D6" s="29"/>
    </row>
    <row r="7" spans="1:6" ht="8.4499999999999993" customHeight="1">
      <c r="A7" s="29"/>
      <c r="B7" s="29"/>
      <c r="C7" s="29"/>
      <c r="D7" s="29"/>
    </row>
    <row r="8" spans="1:6" ht="16.5">
      <c r="A8" s="28" t="s">
        <v>21</v>
      </c>
      <c r="B8" s="28"/>
      <c r="C8" s="28"/>
      <c r="D8" s="28"/>
    </row>
    <row r="10" spans="1:6" s="7" customFormat="1" ht="16.5">
      <c r="A10" s="10" t="s">
        <v>2</v>
      </c>
      <c r="B10" s="11" t="s">
        <v>5</v>
      </c>
      <c r="C10" s="11"/>
      <c r="D10" s="12" t="s">
        <v>0</v>
      </c>
    </row>
    <row r="11" spans="1:6" ht="22.15" customHeight="1">
      <c r="A11" s="32" t="s">
        <v>12</v>
      </c>
      <c r="B11" s="33" t="s">
        <v>11</v>
      </c>
      <c r="C11" s="33"/>
      <c r="D11" s="34"/>
    </row>
    <row r="12" spans="1:6" ht="37.9" customHeight="1">
      <c r="A12" s="19">
        <v>1.1000000000000001</v>
      </c>
      <c r="B12" s="13" t="s">
        <v>27</v>
      </c>
      <c r="C12" s="13"/>
      <c r="D12" s="14"/>
      <c r="F12" s="8"/>
    </row>
    <row r="13" spans="1:6" ht="37.9" customHeight="1">
      <c r="A13" s="19">
        <v>1.2</v>
      </c>
      <c r="B13" s="13" t="s">
        <v>26</v>
      </c>
      <c r="C13" s="13"/>
      <c r="D13" s="14"/>
      <c r="F13" s="8"/>
    </row>
    <row r="14" spans="1:6" ht="37.9" customHeight="1">
      <c r="A14" s="19">
        <v>1.3</v>
      </c>
      <c r="B14" s="13" t="s">
        <v>24</v>
      </c>
      <c r="C14" s="13"/>
      <c r="D14" s="14"/>
      <c r="F14" s="8"/>
    </row>
    <row r="15" spans="1:6" ht="22.15" customHeight="1">
      <c r="A15" s="32" t="s">
        <v>13</v>
      </c>
      <c r="B15" s="33" t="s">
        <v>25</v>
      </c>
      <c r="C15" s="33"/>
      <c r="D15" s="34"/>
    </row>
    <row r="16" spans="1:6" ht="14.25" customHeight="1">
      <c r="A16" s="19">
        <v>2.1</v>
      </c>
      <c r="B16" s="13" t="s">
        <v>28</v>
      </c>
      <c r="C16" s="13"/>
      <c r="D16" s="14"/>
    </row>
    <row r="17" spans="1:6" ht="26.45" customHeight="1">
      <c r="A17" s="19">
        <v>2.2000000000000002</v>
      </c>
      <c r="B17" s="13" t="s">
        <v>15</v>
      </c>
      <c r="C17" s="13"/>
      <c r="D17" s="14"/>
    </row>
    <row r="18" spans="1:6" ht="26.45" customHeight="1">
      <c r="A18" s="19">
        <v>2.2999999999999998</v>
      </c>
      <c r="B18" s="13" t="s">
        <v>29</v>
      </c>
      <c r="C18" s="13"/>
      <c r="D18" s="14"/>
    </row>
    <row r="19" spans="1:6" ht="26.45" customHeight="1">
      <c r="A19" s="19">
        <v>2.4</v>
      </c>
      <c r="B19" s="13" t="s">
        <v>30</v>
      </c>
      <c r="C19" s="13"/>
      <c r="D19" s="14"/>
    </row>
    <row r="20" spans="1:6" ht="26.45" customHeight="1">
      <c r="A20" s="19">
        <v>2.5</v>
      </c>
      <c r="B20" s="13" t="s">
        <v>31</v>
      </c>
      <c r="C20" s="13"/>
      <c r="D20" s="14"/>
    </row>
    <row r="21" spans="1:6" ht="26.45" customHeight="1">
      <c r="A21" s="19">
        <v>2.6</v>
      </c>
      <c r="B21" s="13" t="s">
        <v>32</v>
      </c>
      <c r="C21" s="13"/>
      <c r="D21" s="14"/>
    </row>
    <row r="22" spans="1:6" ht="26.45" customHeight="1">
      <c r="A22" s="19">
        <v>2.7</v>
      </c>
      <c r="B22" s="13" t="s">
        <v>60</v>
      </c>
      <c r="C22" s="13"/>
      <c r="D22" s="14"/>
    </row>
    <row r="23" spans="1:6" ht="26.45" customHeight="1">
      <c r="A23" s="19">
        <v>2.8</v>
      </c>
      <c r="B23" s="13" t="s">
        <v>33</v>
      </c>
      <c r="C23" s="13"/>
      <c r="D23" s="14"/>
    </row>
    <row r="24" spans="1:6" ht="26.45" customHeight="1">
      <c r="A24" s="19">
        <v>2.9</v>
      </c>
      <c r="B24" s="13" t="s">
        <v>34</v>
      </c>
      <c r="C24" s="13"/>
      <c r="D24" s="14"/>
    </row>
    <row r="25" spans="1:6" ht="26.45" customHeight="1">
      <c r="A25" s="15">
        <v>2.1</v>
      </c>
      <c r="B25" s="13" t="s">
        <v>35</v>
      </c>
      <c r="C25" s="13"/>
      <c r="D25" s="14"/>
    </row>
    <row r="26" spans="1:6" ht="26.45" customHeight="1">
      <c r="A26" s="15">
        <v>2.11</v>
      </c>
      <c r="B26" s="13" t="s">
        <v>36</v>
      </c>
      <c r="C26" s="13"/>
      <c r="D26" s="14"/>
    </row>
    <row r="27" spans="1:6" ht="26.45" customHeight="1">
      <c r="A27" s="15">
        <v>2.12</v>
      </c>
      <c r="B27" s="13" t="s">
        <v>37</v>
      </c>
      <c r="C27" s="13"/>
      <c r="D27" s="14"/>
    </row>
    <row r="28" spans="1:6" ht="26.45" customHeight="1">
      <c r="A28" s="15">
        <v>2.13</v>
      </c>
      <c r="B28" s="13" t="s">
        <v>38</v>
      </c>
      <c r="C28" s="13"/>
      <c r="D28" s="14"/>
    </row>
    <row r="29" spans="1:6" ht="26.45" customHeight="1">
      <c r="A29" s="15">
        <v>2.14</v>
      </c>
      <c r="B29" s="13" t="s">
        <v>39</v>
      </c>
      <c r="C29" s="13"/>
      <c r="D29" s="14"/>
    </row>
    <row r="30" spans="1:6" ht="15.6" customHeight="1">
      <c r="A30" s="18"/>
      <c r="B30" s="18"/>
      <c r="C30" s="18"/>
      <c r="D30" s="18"/>
      <c r="F30" s="8"/>
    </row>
    <row r="31" spans="1:6" ht="22.15" customHeight="1">
      <c r="A31" s="32" t="s">
        <v>14</v>
      </c>
      <c r="B31" s="33" t="s">
        <v>40</v>
      </c>
      <c r="C31" s="33"/>
      <c r="D31" s="34"/>
    </row>
    <row r="32" spans="1:6">
      <c r="A32" s="19">
        <v>3.1</v>
      </c>
      <c r="B32" s="16" t="s">
        <v>41</v>
      </c>
      <c r="C32" s="16"/>
      <c r="D32" s="17"/>
      <c r="F32" s="8"/>
    </row>
    <row r="33" spans="1:6" ht="26.45" customHeight="1">
      <c r="A33" s="26">
        <v>3.2</v>
      </c>
      <c r="B33" s="13" t="s">
        <v>42</v>
      </c>
      <c r="C33" s="13"/>
      <c r="D33" s="14"/>
      <c r="F33" s="8"/>
    </row>
    <row r="34" spans="1:6" ht="26.45" customHeight="1">
      <c r="A34" s="19">
        <v>3.3</v>
      </c>
      <c r="B34" s="13" t="s">
        <v>43</v>
      </c>
      <c r="C34" s="13"/>
      <c r="D34" s="14"/>
      <c r="F34" s="8"/>
    </row>
    <row r="35" spans="1:6" ht="26.45" customHeight="1">
      <c r="A35" s="26">
        <v>3.4</v>
      </c>
      <c r="B35" s="13" t="s">
        <v>44</v>
      </c>
      <c r="C35" s="13"/>
      <c r="D35" s="14"/>
      <c r="F35" s="8"/>
    </row>
    <row r="36" spans="1:6" ht="26.45" customHeight="1">
      <c r="A36" s="19">
        <v>3.5</v>
      </c>
      <c r="B36" s="13" t="s">
        <v>48</v>
      </c>
      <c r="C36" s="13"/>
      <c r="D36" s="14"/>
      <c r="F36" s="8"/>
    </row>
    <row r="37" spans="1:6" ht="19.149999999999999" customHeight="1">
      <c r="A37" s="36" t="s">
        <v>22</v>
      </c>
      <c r="B37" s="37" t="s">
        <v>45</v>
      </c>
      <c r="C37" s="37"/>
      <c r="D37" s="38"/>
      <c r="F37" s="8"/>
    </row>
    <row r="38" spans="1:6" ht="26.45" customHeight="1">
      <c r="A38" s="26">
        <v>4.0999999999999996</v>
      </c>
      <c r="B38" s="16" t="s">
        <v>41</v>
      </c>
      <c r="C38" s="16"/>
      <c r="D38" s="14"/>
      <c r="F38" s="8"/>
    </row>
    <row r="39" spans="1:6" ht="26.45" customHeight="1">
      <c r="A39" s="26">
        <v>4.2</v>
      </c>
      <c r="B39" s="13" t="s">
        <v>42</v>
      </c>
      <c r="C39" s="13"/>
      <c r="D39" s="14"/>
      <c r="F39" s="8"/>
    </row>
    <row r="40" spans="1:6" ht="26.45" customHeight="1">
      <c r="A40" s="26">
        <v>4.3</v>
      </c>
      <c r="B40" s="13" t="s">
        <v>46</v>
      </c>
      <c r="C40" s="13"/>
      <c r="D40" s="14"/>
      <c r="F40" s="8"/>
    </row>
    <row r="41" spans="1:6" ht="26.45" customHeight="1">
      <c r="A41" s="26">
        <v>4.4000000000000004</v>
      </c>
      <c r="B41" s="13" t="s">
        <v>43</v>
      </c>
      <c r="C41" s="13"/>
      <c r="D41" s="14"/>
      <c r="F41" s="8"/>
    </row>
    <row r="42" spans="1:6" ht="26.45" customHeight="1">
      <c r="A42" s="26">
        <v>4.5</v>
      </c>
      <c r="B42" s="13" t="s">
        <v>47</v>
      </c>
      <c r="C42" s="13"/>
      <c r="D42" s="14"/>
      <c r="F42" s="8"/>
    </row>
    <row r="43" spans="1:6" ht="26.45" customHeight="1">
      <c r="A43" s="26">
        <v>4.5999999999999996</v>
      </c>
      <c r="B43" s="13" t="s">
        <v>49</v>
      </c>
      <c r="C43" s="13"/>
      <c r="D43" s="14"/>
      <c r="F43" s="8"/>
    </row>
    <row r="44" spans="1:6" ht="19.149999999999999" customHeight="1">
      <c r="A44" s="36" t="s">
        <v>16</v>
      </c>
      <c r="B44" s="37" t="s">
        <v>50</v>
      </c>
      <c r="C44" s="37"/>
      <c r="D44" s="38"/>
      <c r="F44" s="8"/>
    </row>
    <row r="45" spans="1:6" ht="26.45" customHeight="1">
      <c r="A45" s="26">
        <v>5.0999999999999996</v>
      </c>
      <c r="B45" s="13" t="s">
        <v>51</v>
      </c>
      <c r="C45" s="13"/>
      <c r="D45" s="14"/>
      <c r="F45" s="8"/>
    </row>
    <row r="46" spans="1:6" ht="35.450000000000003" customHeight="1">
      <c r="A46" s="26">
        <v>5.2</v>
      </c>
      <c r="B46" s="13" t="s">
        <v>52</v>
      </c>
      <c r="C46" s="13"/>
      <c r="D46" s="14"/>
      <c r="F46" s="8"/>
    </row>
    <row r="47" spans="1:6" ht="35.450000000000003" customHeight="1">
      <c r="A47" s="26">
        <v>5.3</v>
      </c>
      <c r="B47" s="13" t="s">
        <v>53</v>
      </c>
      <c r="C47" s="13"/>
      <c r="D47" s="14"/>
      <c r="F47" s="8"/>
    </row>
    <row r="48" spans="1:6" ht="35.450000000000003" customHeight="1">
      <c r="A48" s="26">
        <v>5.4</v>
      </c>
      <c r="B48" s="13" t="s">
        <v>54</v>
      </c>
      <c r="C48" s="13"/>
      <c r="D48" s="14"/>
      <c r="F48" s="8"/>
    </row>
    <row r="49" spans="1:6" ht="35.450000000000003" customHeight="1">
      <c r="A49" s="26">
        <v>5.5</v>
      </c>
      <c r="B49" s="13" t="s">
        <v>57</v>
      </c>
      <c r="C49" s="13"/>
      <c r="D49" s="14"/>
      <c r="F49" s="8"/>
    </row>
    <row r="50" spans="1:6" ht="35.450000000000003" customHeight="1">
      <c r="A50" s="26">
        <v>5.6</v>
      </c>
      <c r="B50" s="13" t="s">
        <v>56</v>
      </c>
      <c r="C50" s="13"/>
      <c r="D50" s="14"/>
      <c r="F50" s="8"/>
    </row>
    <row r="51" spans="1:6" ht="35.450000000000003" customHeight="1">
      <c r="A51" s="26">
        <v>5.7</v>
      </c>
      <c r="B51" s="13" t="s">
        <v>58</v>
      </c>
      <c r="C51" s="13"/>
      <c r="D51" s="14"/>
      <c r="F51" s="8"/>
    </row>
    <row r="52" spans="1:6" ht="35.450000000000003" customHeight="1">
      <c r="A52" s="26">
        <v>5.8</v>
      </c>
      <c r="B52" s="13" t="s">
        <v>59</v>
      </c>
      <c r="C52" s="13"/>
      <c r="D52" s="14"/>
      <c r="F52" s="8"/>
    </row>
    <row r="53" spans="1:6" ht="35.450000000000003" customHeight="1">
      <c r="A53" s="26">
        <v>5.9</v>
      </c>
      <c r="B53" s="13" t="s">
        <v>55</v>
      </c>
      <c r="C53" s="13"/>
      <c r="D53" s="14"/>
      <c r="F53" s="8"/>
    </row>
    <row r="54" spans="1:6" ht="35.450000000000003" customHeight="1">
      <c r="A54" s="25">
        <v>5.0999999999999996</v>
      </c>
      <c r="B54" s="13" t="s">
        <v>61</v>
      </c>
      <c r="C54" s="13"/>
      <c r="D54" s="14"/>
      <c r="F54" s="8"/>
    </row>
    <row r="55" spans="1:6" ht="35.450000000000003" customHeight="1">
      <c r="A55" s="25">
        <v>5.1100000000000003</v>
      </c>
      <c r="B55" s="13" t="s">
        <v>62</v>
      </c>
      <c r="C55" s="13"/>
      <c r="D55" s="14"/>
      <c r="F55" s="8"/>
    </row>
    <row r="56" spans="1:6" ht="35.450000000000003" customHeight="1">
      <c r="A56" s="25">
        <v>5.12</v>
      </c>
      <c r="B56" s="13" t="s">
        <v>63</v>
      </c>
      <c r="C56" s="13"/>
      <c r="D56" s="14"/>
      <c r="F56" s="8"/>
    </row>
    <row r="57" spans="1:6" ht="22.15" customHeight="1">
      <c r="A57" s="32" t="s">
        <v>17</v>
      </c>
      <c r="B57" s="33" t="s">
        <v>6</v>
      </c>
      <c r="C57" s="33"/>
      <c r="D57" s="34"/>
    </row>
    <row r="58" spans="1:6">
      <c r="A58" s="15"/>
      <c r="B58" s="16"/>
      <c r="C58" s="16"/>
      <c r="D58" s="17"/>
    </row>
    <row r="59" spans="1:6" ht="22.15" customHeight="1">
      <c r="A59" s="32" t="s">
        <v>18</v>
      </c>
      <c r="B59" s="33" t="s">
        <v>20</v>
      </c>
      <c r="C59" s="33"/>
      <c r="D59" s="34"/>
    </row>
    <row r="60" spans="1:6" ht="15" customHeight="1">
      <c r="A60" s="19">
        <v>7.1</v>
      </c>
      <c r="B60" s="16" t="s">
        <v>7</v>
      </c>
      <c r="C60" s="22">
        <v>0.1</v>
      </c>
      <c r="D60" s="22"/>
    </row>
    <row r="61" spans="1:6" ht="15" customHeight="1">
      <c r="A61" s="19">
        <v>7.2</v>
      </c>
      <c r="B61" s="16" t="s">
        <v>8</v>
      </c>
      <c r="C61" s="22">
        <v>0.04</v>
      </c>
      <c r="D61" s="22"/>
    </row>
    <row r="62" spans="1:6" ht="15" customHeight="1">
      <c r="A62" s="19">
        <f t="shared" ref="A62:A65" si="0">+A61+0.1</f>
        <v>7.3</v>
      </c>
      <c r="B62" s="16" t="s">
        <v>10</v>
      </c>
      <c r="C62" s="22">
        <v>4.4999999999999998E-2</v>
      </c>
      <c r="D62" s="22"/>
    </row>
    <row r="63" spans="1:6" ht="15" customHeight="1">
      <c r="A63" s="19">
        <f t="shared" si="0"/>
        <v>7.3999999999999995</v>
      </c>
      <c r="B63" s="16" t="s">
        <v>1</v>
      </c>
      <c r="C63" s="22">
        <v>0.04</v>
      </c>
      <c r="D63" s="22"/>
    </row>
    <row r="64" spans="1:6" ht="15" customHeight="1">
      <c r="A64" s="19">
        <f t="shared" si="0"/>
        <v>7.4999999999999991</v>
      </c>
      <c r="B64" s="16" t="s">
        <v>9</v>
      </c>
      <c r="C64" s="22">
        <v>0.05</v>
      </c>
      <c r="D64" s="22"/>
    </row>
    <row r="65" spans="1:5" ht="15" customHeight="1">
      <c r="A65" s="19">
        <f t="shared" si="0"/>
        <v>7.5999999999999988</v>
      </c>
      <c r="B65" s="16" t="s">
        <v>3</v>
      </c>
      <c r="C65" s="22">
        <v>0.18</v>
      </c>
      <c r="D65" s="22"/>
    </row>
    <row r="66" spans="1:5">
      <c r="A66" s="15"/>
      <c r="B66" s="16"/>
      <c r="C66" s="16"/>
      <c r="D66" s="17"/>
    </row>
    <row r="67" spans="1:5" ht="23.25" customHeight="1">
      <c r="A67" s="32" t="s">
        <v>19</v>
      </c>
      <c r="B67" s="35" t="s">
        <v>6</v>
      </c>
      <c r="C67" s="35"/>
      <c r="D67" s="35"/>
    </row>
    <row r="68" spans="1:5">
      <c r="A68" s="20"/>
      <c r="B68" s="20"/>
      <c r="C68" s="20"/>
      <c r="D68" s="20"/>
    </row>
    <row r="69" spans="1:5" ht="21.75" customHeight="1">
      <c r="A69" s="35" t="s">
        <v>4</v>
      </c>
      <c r="B69" s="35"/>
      <c r="C69" s="35"/>
      <c r="D69" s="35"/>
      <c r="E69" s="9"/>
    </row>
    <row r="74" spans="1:5" ht="16.5">
      <c r="A74" s="31"/>
      <c r="B74" s="31"/>
      <c r="C74" s="24"/>
    </row>
    <row r="75" spans="1:5" ht="16.5">
      <c r="A75" s="30"/>
      <c r="B75" s="30"/>
      <c r="C75" s="23"/>
    </row>
    <row r="76" spans="1:5" ht="16.5">
      <c r="A76" s="30"/>
      <c r="B76" s="30"/>
      <c r="C76" s="23"/>
    </row>
  </sheetData>
  <autoFilter ref="A10:D69"/>
  <mergeCells count="8">
    <mergeCell ref="A1:D1"/>
    <mergeCell ref="A8:D8"/>
    <mergeCell ref="A6:D7"/>
    <mergeCell ref="A76:B76"/>
    <mergeCell ref="A75:B75"/>
    <mergeCell ref="A74:B74"/>
    <mergeCell ref="B67:D67"/>
    <mergeCell ref="A69:D69"/>
  </mergeCells>
  <printOptions horizontalCentered="1"/>
  <pageMargins left="0.43307086614173201" right="0.3" top="0.23622047244094499" bottom="0.31496062992126" header="0.31496062992126" footer="0.15748031496063"/>
  <pageSetup scale="70" orientation="portrait" r:id="rId1"/>
  <headerFooter>
    <oddFooter>&amp;C&amp;8&amp;P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yanel</dc:creator>
  <cp:lastModifiedBy>Arcadia</cp:lastModifiedBy>
  <cp:lastPrinted>2018-08-03T21:21:02Z</cp:lastPrinted>
  <dcterms:created xsi:type="dcterms:W3CDTF">2002-09-15T18:12:37Z</dcterms:created>
  <dcterms:modified xsi:type="dcterms:W3CDTF">2019-04-15T13:59:39Z</dcterms:modified>
</cp:coreProperties>
</file>